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sar.patino\Documents\2021\bid\biv vi\Repot Ali 1 y 2 Isabela\"/>
    </mc:Choice>
  </mc:AlternateContent>
  <bookViews>
    <workbookView xWindow="240" yWindow="72" windowWidth="17112" windowHeight="12780" tabRatio="86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</sheets>
  <definedNames>
    <definedName name="_xlnm.Print_Titles" localSheetId="0">Sheet1!$1:$1</definedName>
    <definedName name="_xlnm.Print_Titles" localSheetId="9">Sheet10!$1:$1</definedName>
    <definedName name="_xlnm.Print_Titles" localSheetId="10">Sheet11!$1:$1</definedName>
    <definedName name="_xlnm.Print_Titles" localSheetId="11">Sheet12!$1:$1</definedName>
    <definedName name="_xlnm.Print_Titles" localSheetId="12">Sheet13!$1:$1</definedName>
    <definedName name="_xlnm.Print_Titles" localSheetId="13">Sheet14!$1:$1</definedName>
    <definedName name="_xlnm.Print_Titles" localSheetId="14">Sheet15!$1:$1</definedName>
    <definedName name="_xlnm.Print_Titles" localSheetId="15">Sheet16!$1:$1</definedName>
    <definedName name="_xlnm.Print_Titles" localSheetId="16">Sheet17!$1:$1</definedName>
    <definedName name="_xlnm.Print_Titles" localSheetId="17">Sheet18!$1:$1</definedName>
    <definedName name="_xlnm.Print_Titles" localSheetId="18">Sheet19!$1:$1</definedName>
    <definedName name="_xlnm.Print_Titles" localSheetId="1">Sheet2!$1:$1</definedName>
    <definedName name="_xlnm.Print_Titles" localSheetId="19">Sheet20!$1:$1</definedName>
    <definedName name="_xlnm.Print_Titles" localSheetId="20">Sheet21!$1:$1</definedName>
    <definedName name="_xlnm.Print_Titles" localSheetId="21">Sheet22!$1:$1</definedName>
    <definedName name="_xlnm.Print_Titles" localSheetId="22">Sheet23!$1:$1</definedName>
    <definedName name="_xlnm.Print_Titles" localSheetId="23">Sheet24!$1:$1</definedName>
    <definedName name="_xlnm.Print_Titles" localSheetId="24">Sheet25!$1:$1</definedName>
    <definedName name="_xlnm.Print_Titles" localSheetId="25">Sheet26!$1:$1</definedName>
    <definedName name="_xlnm.Print_Titles" localSheetId="26">Sheet27!$1:$1</definedName>
    <definedName name="_xlnm.Print_Titles" localSheetId="27">Sheet28!$1:$1</definedName>
    <definedName name="_xlnm.Print_Titles" localSheetId="28">Sheet29!$1:$1</definedName>
    <definedName name="_xlnm.Print_Titles" localSheetId="2">Sheet3!$1:$1</definedName>
    <definedName name="_xlnm.Print_Titles" localSheetId="29">Sheet30!$1:$1</definedName>
    <definedName name="_xlnm.Print_Titles" localSheetId="30">Sheet31!$1:$1</definedName>
    <definedName name="_xlnm.Print_Titles" localSheetId="31">Sheet32!$1:$1</definedName>
    <definedName name="_xlnm.Print_Titles" localSheetId="32">Sheet33!$1:$1</definedName>
    <definedName name="_xlnm.Print_Titles" localSheetId="33">Sheet34!$1:$1</definedName>
    <definedName name="_xlnm.Print_Titles" localSheetId="34">Sheet35!$1:$1</definedName>
    <definedName name="_xlnm.Print_Titles" localSheetId="35">Sheet36!$1:$1</definedName>
    <definedName name="_xlnm.Print_Titles" localSheetId="36">Sheet37!$1:$1</definedName>
    <definedName name="_xlnm.Print_Titles" localSheetId="37">Sheet38!$1:$1</definedName>
    <definedName name="_xlnm.Print_Titles" localSheetId="38">Sheet39!$1:$1</definedName>
    <definedName name="_xlnm.Print_Titles" localSheetId="3">Sheet4!$1:$1</definedName>
    <definedName name="_xlnm.Print_Titles" localSheetId="39">Sheet40!$1:$1</definedName>
    <definedName name="_xlnm.Print_Titles" localSheetId="40">Sheet41!$1:$1</definedName>
    <definedName name="_xlnm.Print_Titles" localSheetId="41">Sheet42!$1:$1</definedName>
    <definedName name="_xlnm.Print_Titles" localSheetId="42">Sheet43!$1:$1</definedName>
    <definedName name="_xlnm.Print_Titles" localSheetId="43">Sheet44!$1:$1</definedName>
    <definedName name="_xlnm.Print_Titles" localSheetId="44">Sheet45!$1:$1</definedName>
    <definedName name="_xlnm.Print_Titles" localSheetId="45">Sheet46!$1:$1</definedName>
    <definedName name="_xlnm.Print_Titles" localSheetId="46">Sheet47!$1:$1</definedName>
    <definedName name="_xlnm.Print_Titles" localSheetId="47">Sheet48!$1:$1</definedName>
    <definedName name="_xlnm.Print_Titles" localSheetId="48">Sheet49!$1:$1</definedName>
    <definedName name="_xlnm.Print_Titles" localSheetId="4">Sheet5!$1:$1</definedName>
    <definedName name="_xlnm.Print_Titles" localSheetId="49">Sheet50!$1:$1</definedName>
    <definedName name="_xlnm.Print_Titles" localSheetId="50">Sheet51!$1:$1</definedName>
    <definedName name="_xlnm.Print_Titles" localSheetId="51">Sheet52!$1:$1</definedName>
    <definedName name="_xlnm.Print_Titles" localSheetId="52">Sheet53!$1:$1</definedName>
    <definedName name="_xlnm.Print_Titles" localSheetId="53">Sheet54!$1:$1</definedName>
    <definedName name="_xlnm.Print_Titles" localSheetId="54">Sheet55!$1:$1</definedName>
    <definedName name="_xlnm.Print_Titles" localSheetId="55">Sheet56!$1:$1</definedName>
    <definedName name="_xlnm.Print_Titles" localSheetId="5">Sheet6!$1:$1</definedName>
    <definedName name="_xlnm.Print_Titles" localSheetId="6">Sheet7!$1:$1</definedName>
    <definedName name="_xlnm.Print_Titles" localSheetId="7">Sheet8!$1:$1</definedName>
    <definedName name="_xlnm.Print_Titles" localSheetId="8">Sheet9!$1:$1</definedName>
  </definedNames>
  <calcPr calcId="152511" fullCalcOnLoad="1"/>
</workbook>
</file>

<file path=xl/calcChain.xml><?xml version="1.0" encoding="utf-8"?>
<calcChain xmlns="http://schemas.openxmlformats.org/spreadsheetml/2006/main">
  <c r="I27" i="1" l="1"/>
  <c r="N24" i="1"/>
  <c r="N22" i="1"/>
</calcChain>
</file>

<file path=xl/sharedStrings.xml><?xml version="1.0" encoding="utf-8"?>
<sst xmlns="http://schemas.openxmlformats.org/spreadsheetml/2006/main" count="2735" uniqueCount="286">
  <si>
    <t>Reconectador automatico OSM 15kV, Inom 800A, Icc 12.5kA. 30000 Operacion de cierre y apertura, Grado de protección IP 65. Incluye 3 TP, 3TC, interruptor, Cubiculo de control con IP 65 tambien con protocolo de comunicación DNP3 o IEC 104 y Puerto de comunicación RS232, USB y Ethernet, etc.</t>
  </si>
  <si>
    <t>Rubro</t>
  </si>
  <si>
    <t>Código</t>
  </si>
  <si>
    <t>Reconectador 3F</t>
  </si>
  <si>
    <t>Descripción</t>
  </si>
  <si>
    <t>Suministro, montaje y puesta en servicio de Reconectador Trifásico 15KV, Inom 800A, Icc 12.5 kA, BIL 150kV</t>
  </si>
  <si>
    <t>Unidad</t>
  </si>
  <si>
    <t>u</t>
  </si>
  <si>
    <t>Materiales</t>
  </si>
  <si>
    <t>Cantidad</t>
  </si>
  <si>
    <t>Precio</t>
  </si>
  <si>
    <t>Importe</t>
  </si>
  <si>
    <t>reconecta 3F</t>
  </si>
  <si>
    <t>Total Materiales</t>
  </si>
  <si>
    <t>Mano de Obra</t>
  </si>
  <si>
    <t>MoAux</t>
  </si>
  <si>
    <t>Auxiliar Electricista</t>
  </si>
  <si>
    <t>grua1</t>
  </si>
  <si>
    <t>Camión Grúa</t>
  </si>
  <si>
    <t>camio1</t>
  </si>
  <si>
    <t>Camioneta</t>
  </si>
  <si>
    <t>herr1</t>
  </si>
  <si>
    <t>Herramientas menores</t>
  </si>
  <si>
    <t>MoE</t>
  </si>
  <si>
    <t>Técnicos Electricistas</t>
  </si>
  <si>
    <t>Total Mano de Obra</t>
  </si>
  <si>
    <t>Costo</t>
  </si>
  <si>
    <t>Iva</t>
  </si>
  <si>
    <t>Total</t>
  </si>
  <si>
    <t>tableroaereo 1F</t>
  </si>
  <si>
    <t>Suministro, montaje e Instalación de Tablero Aereo 1F y accesorios</t>
  </si>
  <si>
    <t>abr2</t>
  </si>
  <si>
    <t>Abrazadera de acero galvanizado, pletina, doble (4 pernos), 38 x 4 x 140 - 160 mm (1 1/2 x 11/64 x 5 1/2 - 6 1/2")</t>
  </si>
  <si>
    <t>abr1</t>
  </si>
  <si>
    <t>Abrazadera de acero galvanizado, pletina, simple (3 pernos), 38 x 4 x 140 - 160 mm (1 1/2 x 11/64 x 5 1/2 - 6 1/2")</t>
  </si>
  <si>
    <t>tablero 12</t>
  </si>
  <si>
    <t>Tablero de seguridad Aereo 180X270X112- 1F con 10 vias</t>
  </si>
  <si>
    <t>tu1</t>
  </si>
  <si>
    <t>Tuerca de ojo ovalado de acero galvanizado, para perno de 16 mm (5/8") de diám.</t>
  </si>
  <si>
    <t>auxe1</t>
  </si>
  <si>
    <t>mo1</t>
  </si>
  <si>
    <t>PARARRAYOS</t>
  </si>
  <si>
    <t>Suministro, montaje e instalación de Pararrayos con sistema de puesta a tierra (electrodo activo)</t>
  </si>
  <si>
    <t>Ctr1</t>
  </si>
  <si>
    <t>Conductor de Cu, aislado PVC 600 V THHN 2 AWG, 19 hilos</t>
  </si>
  <si>
    <t>m</t>
  </si>
  <si>
    <t>Cden2</t>
  </si>
  <si>
    <t>Conector  dentado estanco de 25 a 95 mm2 (4 - 3/0 AWG) cond. principal y derivado</t>
  </si>
  <si>
    <t>Parry</t>
  </si>
  <si>
    <t>Descargador o Pararrayo tipo Polimero de Oxido de zinc, 10KV</t>
  </si>
  <si>
    <t>elac1</t>
  </si>
  <si>
    <t>Electrodo activo químico, 100 cm altura y díametro mayor de 6 pulg.</t>
  </si>
  <si>
    <t>Fleje</t>
  </si>
  <si>
    <t>Fleje de acero inoxidable 0.76 x19.05mm</t>
  </si>
  <si>
    <t>Hevilla</t>
  </si>
  <si>
    <t>Hebilla para fleje de acero inoxidable de 19.05mm</t>
  </si>
  <si>
    <t>Mejs1</t>
  </si>
  <si>
    <t>Mejorador de suelo GEM, 25 libras</t>
  </si>
  <si>
    <t>rej1</t>
  </si>
  <si>
    <t>Rejilla metálica tipo irving de 26x26 mm</t>
  </si>
  <si>
    <t>Suex1</t>
  </si>
  <si>
    <t>Suelda exotérmica</t>
  </si>
  <si>
    <t>Acomtanti</t>
  </si>
  <si>
    <t>Suministro y tendido de conductor antihurto para acometida</t>
  </si>
  <si>
    <t>caco1</t>
  </si>
  <si>
    <t>Conductor de Al, concentrico antihurto 2x4+4 AWG</t>
  </si>
  <si>
    <t>ACO-Aco1</t>
  </si>
  <si>
    <t>Suministro, montaje e instalacion de accesorios para acometida en bajo voltaje 240-120V</t>
  </si>
  <si>
    <t>pinza2</t>
  </si>
  <si>
    <t>Pinza termoplastica para acometida</t>
  </si>
  <si>
    <t>AP-Led80</t>
  </si>
  <si>
    <t>Suministro, montaje e instalación de luminaria autocontrolada tipo LED de 80W</t>
  </si>
  <si>
    <t>cden1</t>
  </si>
  <si>
    <t xml:space="preserve">Conector dentado estanco de 10 a  95 mm2 (7 - 4/0 AWG)  cond. principal y de 1,5 a 10 mm2 (16 - 7 AWG) cond. derivado </t>
  </si>
  <si>
    <t>l80</t>
  </si>
  <si>
    <t>Luminaria con lámpara LED de 80W-90W, con brazo para montaje en poste, incluye conductor y fotocélula</t>
  </si>
  <si>
    <t>AP-Led150</t>
  </si>
  <si>
    <t>Suministro, montaje e instalación de luminaria autocontrolada tipo LED de 150W</t>
  </si>
  <si>
    <t>l150</t>
  </si>
  <si>
    <t>Luminaria con lámpara LED de 150W-160W, con brazo para montaje en poste, incluye conductor y fotcélula</t>
  </si>
  <si>
    <t>AP-Monled</t>
  </si>
  <si>
    <t>Montaje e instalación de luminaria tipo LED</t>
  </si>
  <si>
    <t>CON-Condc2</t>
  </si>
  <si>
    <t>Suministro y tendido de conductor AAAC, 2AWG</t>
  </si>
  <si>
    <t>C2AC</t>
  </si>
  <si>
    <t>CONDUCTOR DE AL DESNUDO CABLEADO AAAC 2AWG 7 (6/1) HILOS</t>
  </si>
  <si>
    <t>CON-Condc1/0</t>
  </si>
  <si>
    <t>Suministro y tendido de conductor AAAC, 1/0AWG</t>
  </si>
  <si>
    <t>C1/0AC</t>
  </si>
  <si>
    <t>CONDUCTOR DE AL DESNUDO CABLEADO AAAC 1/0AWG 7 (6/1) HILOS</t>
  </si>
  <si>
    <t>CON-Condc3/0</t>
  </si>
  <si>
    <t>Suministro y tendido de conductor AAAC, 3/0 AWG</t>
  </si>
  <si>
    <t>C3/0AC</t>
  </si>
  <si>
    <t>CONDUCTOR DE AL NDESNUDO CABLEADO AAAC 3/0 AWG 7(6/1) HILOS</t>
  </si>
  <si>
    <t>CON-Condpr50</t>
  </si>
  <si>
    <t>Suministro y tendido de cable preensamblado 2x50+1x50 mm2</t>
  </si>
  <si>
    <t>C50pre</t>
  </si>
  <si>
    <t>CABLE PREENSAMBLADO DE AL 600 V XLPE 2X50 MAS 1X50 MM2</t>
  </si>
  <si>
    <t>DES-repoh</t>
  </si>
  <si>
    <t>Retiro y desalojo de poste de hormigón</t>
  </si>
  <si>
    <t>Camion</t>
  </si>
  <si>
    <t>Camión</t>
  </si>
  <si>
    <t>DES-Rmt1F</t>
  </si>
  <si>
    <t>Desmontaje y desalojo de red media tensión monofásica (incluye: conductor, herrajes, aisladores y seccionador)</t>
  </si>
  <si>
    <t>DES-Rmt3f</t>
  </si>
  <si>
    <t>Desmontaje y desalojo de red media tensión trifásica (incluye: conductor, herrajes, aisladores y seccionador)</t>
  </si>
  <si>
    <t>DES-Rbt</t>
  </si>
  <si>
    <t>Desmontaje y desalojo de red baja tensión (incluye: conductor, herrajes, aisladores y luminaria)</t>
  </si>
  <si>
    <t>PRO-seccav2</t>
  </si>
  <si>
    <t>Suministro, montaje e instalación de seccionamiento con fusible para una fase. Sin cruceta</t>
  </si>
  <si>
    <t>Eb1</t>
  </si>
  <si>
    <t>Estribo para derivación, aleación Cu Sn</t>
  </si>
  <si>
    <t>gc1</t>
  </si>
  <si>
    <t>Grapa de derivación para línea en caliente de aleación de Al</t>
  </si>
  <si>
    <t>Sec1</t>
  </si>
  <si>
    <t>Seccionador fusible unipolar, tipo abierto, clase 15 kV, 100</t>
  </si>
  <si>
    <t>PRO-seccr2</t>
  </si>
  <si>
    <t>Suministro, montaje e instalación de seccionamiento con fusible para una fase, con dispositivo rompearco.Sin cruceta</t>
  </si>
  <si>
    <t>Sec2</t>
  </si>
  <si>
    <t>Seccionador fusible unipolar, tipo abierto, 100, clase 15 kV, con dispositivo rompearco</t>
  </si>
  <si>
    <t>PRO-seccb3v2</t>
  </si>
  <si>
    <t>Suministro, montaje e instalación de seccionamiento con cuchilla o barra para tres fases, con dispositivo rompearco. Sin cruceta</t>
  </si>
  <si>
    <t>Sec3</t>
  </si>
  <si>
    <t>Seccionador barra unipolar, tipo abierto, 300, clase 15 kV, con dispositivo rompearco</t>
  </si>
  <si>
    <t>PRO-Monsec</t>
  </si>
  <si>
    <t>Montaje e instalación Seccionador</t>
  </si>
  <si>
    <t>EST-1CR</t>
  </si>
  <si>
    <t>Suministro y montaje de Estructura EST-1CR 15kV</t>
  </si>
  <si>
    <t>a2</t>
  </si>
  <si>
    <t>Aislador tipo suspensión, de caucho siliconado, clase ANSI DS-15, 15 kV</t>
  </si>
  <si>
    <t>gr1</t>
  </si>
  <si>
    <t>Grapa terminal apernada tipo pistola, de aleación de Al.</t>
  </si>
  <si>
    <t>h1</t>
  </si>
  <si>
    <t>Horquilla anclaje de acero galvanizado, 16 mm (5/8") de diám. x 75 mm (3") de long. (Eslabon "U" para sujeción)</t>
  </si>
  <si>
    <t>EST-3CP</t>
  </si>
  <si>
    <t>Suministro y montaje de Estructura EST-3CP 15kV</t>
  </si>
  <si>
    <t>a1</t>
  </si>
  <si>
    <t>Aislador tipo espiga (pin), de porcelana, clase ANSI 55-5, 15 kV</t>
  </si>
  <si>
    <t>c1</t>
  </si>
  <si>
    <t>Conductor desnudo sólido de Al, para ataduras, No. 4 AWG</t>
  </si>
  <si>
    <t>cru1</t>
  </si>
  <si>
    <t>Cruceta de acero galvanizado, universal, perfil "L"  75 x 75 x 6 x 2400 mm (2 61/64 x 2 61/64 x 1/4")</t>
  </si>
  <si>
    <t>pe1</t>
  </si>
  <si>
    <t>Perno espiga (pin) corto de acero galvanizado, 19 mm (3/4") de diám x 300 mm (12") de long.</t>
  </si>
  <si>
    <t>p1</t>
  </si>
  <si>
    <t>Perno espiga (pin) tope de poste simple de acero galvanizado, 19 mm (3/4") de diám. x 450 mm (18") de long., con accesorios de sujeción</t>
  </si>
  <si>
    <t>pm1</t>
  </si>
  <si>
    <t>Perno máquina de acero galvanizado, 16 mm (5/8") de diám. x 38 mm (1 1/2") de long., con tuerca, arandela plana y de presión</t>
  </si>
  <si>
    <t>pu1</t>
  </si>
  <si>
    <t>Perno U de acero galvanizado, 16 mm (5/8") de diám. x 150 mm (6") de ancho dentro de la U, con 2 tuercas, 2 arandelas planas y 2 de presión</t>
  </si>
  <si>
    <t>pa1</t>
  </si>
  <si>
    <t>Pie amigo de acero galvanizado, perfil "L" 38 x 38 x 6 x 700 mm (1 1/2 x 1 1/2 x 1/4 x 28")</t>
  </si>
  <si>
    <t>v1</t>
  </si>
  <si>
    <t>Varilla de armar preformada para conductor de Al.</t>
  </si>
  <si>
    <t>EST-3CA</t>
  </si>
  <si>
    <t>Suministro y montaje de Estructura EST-3CA 15kV</t>
  </si>
  <si>
    <t>pr1</t>
  </si>
  <si>
    <t>Perno espárrago o de rosca corrida de acero galvanizado, 16 mm (5/8") de diám. x 300 mm (12") de long., con 4 tuercas, 2 arandelas planas y 2 de presión</t>
  </si>
  <si>
    <t>p2</t>
  </si>
  <si>
    <t>Perno espiga (pin) tope de poste doble de acero galvanizado, 19 mm (3/4") de diám. x 450 mm (18") de long., con accesorios de sujeción</t>
  </si>
  <si>
    <t>EST-3CR</t>
  </si>
  <si>
    <t>Suministro y montaje de Estructura EST-3CR 15kV</t>
  </si>
  <si>
    <t>po1</t>
  </si>
  <si>
    <t>Perno de ojo de acero galvanizado, 16 mm (5/8") de diám. x 254 mm (10") de long., con 4 tuercas. 2 arandelas planas y 2 de presión</t>
  </si>
  <si>
    <t>EST-3CD</t>
  </si>
  <si>
    <t>Suministro y montaje de Estructura EST-3CD 15kV</t>
  </si>
  <si>
    <t>cr1</t>
  </si>
  <si>
    <t>Conector de ranuras paralelas, Al, 1 perno, para calibres 4 - 3/0 AWG</t>
  </si>
  <si>
    <t>EST-3VP</t>
  </si>
  <si>
    <t>Suministro y montaje de Estructura EST-3VP 15kV</t>
  </si>
  <si>
    <t>pa2</t>
  </si>
  <si>
    <t xml:space="preserve">Pie amigo de acero galvanizado, perfil "L" 38 x 38 x 6 x 1800 mm (1 1/2 x 1 1/2 x 1/4 x 71") </t>
  </si>
  <si>
    <t>EST-3VA</t>
  </si>
  <si>
    <t>Suministro y montaje de Estructura EST-3VA 15kV</t>
  </si>
  <si>
    <t>EST-1PP3</t>
  </si>
  <si>
    <t>Suministro y montaje de Estructura ESD-1PP3 240V</t>
  </si>
  <si>
    <t>ar1</t>
  </si>
  <si>
    <t>Aislador tipo rollo, de porcelana, clase ANSI 53-2, 0,25 kV</t>
  </si>
  <si>
    <t>ba1</t>
  </si>
  <si>
    <t>Bastidor (rack) de acero galvanizado, 1 vía, 38 x 4 mm (1 1/2 x 5/32")</t>
  </si>
  <si>
    <t>pla1</t>
  </si>
  <si>
    <t>Precinto plástico de 7 mm de ancho x 1,8 mm de esp. x  350 mm de long.</t>
  </si>
  <si>
    <t>EST-1PR3</t>
  </si>
  <si>
    <t>Suministro y montaje de Estructura ESD-1PR3 240V</t>
  </si>
  <si>
    <t>pin1</t>
  </si>
  <si>
    <t>Pinza de aleación de Al., de retención para neutro portante, de 35 a 75 mm2 ( 2 -  2/0 AWG)</t>
  </si>
  <si>
    <t>pro1</t>
  </si>
  <si>
    <t>Protector punta de cable de forma cilíndrica, long. mínima  65 mm, red preensamblada</t>
  </si>
  <si>
    <t>tm1</t>
  </si>
  <si>
    <t>Tensor mecánico con perno de ojo, perno con grillete y tuercas de seguridad</t>
  </si>
  <si>
    <t>EST-1PD3</t>
  </si>
  <si>
    <t>Suministro y montaje de Estructura ESD-1PD3 240V</t>
  </si>
  <si>
    <t>EST-1P-PUENTE1F</t>
  </si>
  <si>
    <t>Suministro y montaje de empalme aereo de red prensamblada 3 hilos</t>
  </si>
  <si>
    <t>EST-1C-PUENTE1F</t>
  </si>
  <si>
    <t>Suministro y montaje de empalme aereo de red monofásica</t>
  </si>
  <si>
    <t>EST-3C-PUENTE3F</t>
  </si>
  <si>
    <t>Suministro y montaje de empalme aereo de red trifásica</t>
  </si>
  <si>
    <t>EST-1EP</t>
  </si>
  <si>
    <t>Suministro y montaje de Estructura ESE-1EP 240V</t>
  </si>
  <si>
    <t>EST-1ER</t>
  </si>
  <si>
    <t>Suministro y montaje de Estructura ESE-1ER 240V</t>
  </si>
  <si>
    <t>rp1</t>
  </si>
  <si>
    <t>Retención preformada para conductor de Al.</t>
  </si>
  <si>
    <t>EST-1ED</t>
  </si>
  <si>
    <t>Suministro y montaje de Estructura ESE-1ED 240V</t>
  </si>
  <si>
    <t>OBR-Excro</t>
  </si>
  <si>
    <t>Excavación de suelo para montaje de poste o tensor - terreno rocoso</t>
  </si>
  <si>
    <t>OBR-Excvr</t>
  </si>
  <si>
    <t>Ejecución excavación obra civil 40x40x150 cm - terreno rocoso</t>
  </si>
  <si>
    <t>OBR-Excptr</t>
  </si>
  <si>
    <t>Excavación de suelo para montaje de puesta a tierra - terreno rocoso</t>
  </si>
  <si>
    <t>OBR-Excvrpt</t>
  </si>
  <si>
    <t>Ejecución excavación obra civil 50x50x150 cm - terreno rocoso</t>
  </si>
  <si>
    <t>OBR-Repve</t>
  </si>
  <si>
    <t>Reparación de vereda o calzada por excavación para poste, tensor o puesta a tierra (incluye desalojo de escombros)</t>
  </si>
  <si>
    <t>Sacce</t>
  </si>
  <si>
    <t>Saco de cemento</t>
  </si>
  <si>
    <t>herrexc</t>
  </si>
  <si>
    <t>Herramientas obra civil</t>
  </si>
  <si>
    <t>PT-put1</t>
  </si>
  <si>
    <t>Suministro y montaje de puesta a tierra mediante electrodo activo químico</t>
  </si>
  <si>
    <t>PT-put2</t>
  </si>
  <si>
    <t>Suministro y montaje de puesta a tierra mediante varilla copperweld</t>
  </si>
  <si>
    <t>Conv1</t>
  </si>
  <si>
    <t>Conector varilla copperweld</t>
  </si>
  <si>
    <t>Varpt1</t>
  </si>
  <si>
    <t>Varilla copperweld, 16x1800 mm (5/8x71")</t>
  </si>
  <si>
    <t>TE-OTS</t>
  </si>
  <si>
    <t>Suministro y montaje  tensor a tierra simple 13,8 kV</t>
  </si>
  <si>
    <t>Ais3</t>
  </si>
  <si>
    <t>Aislador de retenida, de porcelana, clase ANSI 54-2</t>
  </si>
  <si>
    <t>Bloque1</t>
  </si>
  <si>
    <t>Bloque de hormigón para anclaje, con agujero de 20 mm</t>
  </si>
  <si>
    <t>ctensor</t>
  </si>
  <si>
    <t>Cable de acero galvanizado, grado Siemens Martin, 7 hilos, 9,52 mm (3/8"(, 3155 kgf</t>
  </si>
  <si>
    <t>guard1</t>
  </si>
  <si>
    <t>Guardacabo para cable de acero de  9,51 mm (3/8") de  diám.</t>
  </si>
  <si>
    <t>ret1</t>
  </si>
  <si>
    <t>Retención preformada para cable de acero galvanizado de 9,51 mm (3/8") de diám.</t>
  </si>
  <si>
    <t>Var1</t>
  </si>
  <si>
    <t xml:space="preserve">Varilla de anclaje de acero galvanizado, 16 mm (5/8") de diám. y 1800 mm (71") de long., con tuerca y arandela </t>
  </si>
  <si>
    <t>PO-Psf3</t>
  </si>
  <si>
    <t>Suministro y montaje de poste de fibra de vidrio de 14 metros, 750kgf, &lt; 10%</t>
  </si>
  <si>
    <t>Po-fv3</t>
  </si>
  <si>
    <t>Poste de fibra de vidrio de 14 metros, 750kgf,&lt;10%</t>
  </si>
  <si>
    <t>PO-Psf1</t>
  </si>
  <si>
    <t>Suministro y montaje de poste de fibra de vidrio de 12 metros, 500kgf, &lt; 10%</t>
  </si>
  <si>
    <t>PO-fv2</t>
  </si>
  <si>
    <t>Poste de fibra de vidrio de 12 metros, 500kgf,&lt;10%</t>
  </si>
  <si>
    <t>PO-Psf22</t>
  </si>
  <si>
    <t>Suministro y montaje de poste de fibra de vidrio de 12 metros, 2000kgf, &lt; 10%</t>
  </si>
  <si>
    <t>Po-FV4</t>
  </si>
  <si>
    <t>Poste de fibra de vidrio de 12 metros, 2000kgf,&lt;10%</t>
  </si>
  <si>
    <t>TE-OTD</t>
  </si>
  <si>
    <t>Suministro y montaje  tensor a tierra doble 13,8 kV</t>
  </si>
  <si>
    <t>TE-OTSb</t>
  </si>
  <si>
    <t>Suministro y montaje  tensor a tierra simple 240V</t>
  </si>
  <si>
    <t>TRA-T10</t>
  </si>
  <si>
    <t>Suministro, montaje e instalación transformador auto. 1F, 10 kVA</t>
  </si>
  <si>
    <t>abr11</t>
  </si>
  <si>
    <t>Abrazadera de acero galvanizado, pletina, simple (3 pernos), 38 x 6 x 140 - 160 mm (1 1/2 x 1/4  x 5 1/2 - 6 1/2")</t>
  </si>
  <si>
    <t>Cden51</t>
  </si>
  <si>
    <t>Conector estanco, doble dentado de 35 a 150 mm2 (2AWG  - 300 MCM)  principal y derivado</t>
  </si>
  <si>
    <t>Tr10</t>
  </si>
  <si>
    <t>TRANSF.MONOF.AUTOPROTEGIDO (CSP) 10KVA, 13800 GRDY/7967 V - 120/240 V</t>
  </si>
  <si>
    <t>TRA-T25</t>
  </si>
  <si>
    <t>Suministro, montaje e instalación transformador auto. 1F, 25 kVA</t>
  </si>
  <si>
    <t>Ctr2</t>
  </si>
  <si>
    <t>Conductor de Cu, aislado PVC 600 V THHN 1/0 AWG, 19 hilos</t>
  </si>
  <si>
    <t>Tr25</t>
  </si>
  <si>
    <t>TRANSF.MONOF.AUTOPROTEGIDO (CSP) 25KVA, 13800 GRDY/7967 V - 120/240 V</t>
  </si>
  <si>
    <t>TRA-MonTr2</t>
  </si>
  <si>
    <t>Montaje e instalación transformador tipo poste 1F 25-75 kVA</t>
  </si>
  <si>
    <t>TRA-MonTr3</t>
  </si>
  <si>
    <t>Montaje e instalación transformador tipo poste 3F 30-100 kVA</t>
  </si>
  <si>
    <t>EST-3SP</t>
  </si>
  <si>
    <t>Suministro y montaje de Estructura EST-3SP 15kV</t>
  </si>
  <si>
    <t>EST-3SA</t>
  </si>
  <si>
    <t>Suministro y montaje de Estructura EST-3SA 15kV</t>
  </si>
  <si>
    <t>EST-3SR</t>
  </si>
  <si>
    <t>Suministro y montaje de Estructura EST-3SR 15kV</t>
  </si>
  <si>
    <t>EST-3SD</t>
  </si>
  <si>
    <t>Suministro y montaje de Estructura EST-3SD 15kV</t>
  </si>
  <si>
    <t>Desbroce</t>
  </si>
  <si>
    <t>Desbroce de Vegetación de 6 metros de 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</si>
</sst>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[$-1012C0A]#,##0.00;;\ "/>
    <numFmt numFmtId="174" formatCode="0.0000"/>
  </numFmts>
  <fonts count="5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172" fontId="3" fillId="0" borderId="0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172" fontId="2" fillId="0" borderId="3" xfId="0" applyNumberFormat="1" applyFont="1" applyFill="1" applyBorder="1" applyAlignment="1">
      <alignment horizontal="right" vertical="top" wrapText="1"/>
    </xf>
    <xf numFmtId="0" fontId="0" fillId="0" borderId="0" xfId="0" applyBorder="1">
      <alignment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172" fontId="3" fillId="0" borderId="0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 applyProtection="1">
      <alignment vertical="top" wrapText="1"/>
    </xf>
    <xf numFmtId="172" fontId="3" fillId="0" borderId="0" xfId="0" applyNumberFormat="1" applyFont="1" applyFill="1" applyBorder="1" applyAlignment="1" applyProtection="1">
      <alignment horizontal="right" vertical="top" wrapText="1"/>
    </xf>
    <xf numFmtId="172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 applyProtection="1">
      <alignment vertical="top" wrapText="1"/>
    </xf>
    <xf numFmtId="172" fontId="2" fillId="0" borderId="0" xfId="0" applyNumberFormat="1" applyFont="1" applyFill="1" applyBorder="1" applyAlignment="1" applyProtection="1">
      <alignment horizontal="right" vertical="top" wrapText="1"/>
    </xf>
    <xf numFmtId="174" fontId="0" fillId="0" borderId="0" xfId="0" applyNumberFormat="1">
      <alignment wrapText="1"/>
    </xf>
    <xf numFmtId="4" fontId="0" fillId="0" borderId="0" xfId="0" applyNumberForma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350520</xdr:colOff>
      <xdr:row>1</xdr:row>
      <xdr:rowOff>45720</xdr:rowOff>
    </xdr:to>
    <xdr:pic>
      <xdr:nvPicPr>
        <xdr:cNvPr id="1035" name="Picture 1" descr="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592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335280</xdr:colOff>
      <xdr:row>0</xdr:row>
      <xdr:rowOff>952500</xdr:rowOff>
    </xdr:to>
    <xdr:pic>
      <xdr:nvPicPr>
        <xdr:cNvPr id="2059" name="Picture 1" descr="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068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236220</xdr:colOff>
      <xdr:row>0</xdr:row>
      <xdr:rowOff>891540</xdr:rowOff>
    </xdr:to>
    <xdr:pic>
      <xdr:nvPicPr>
        <xdr:cNvPr id="3083" name="Picture 1" descr="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31620" cy="891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205740</xdr:colOff>
      <xdr:row>0</xdr:row>
      <xdr:rowOff>876300</xdr:rowOff>
    </xdr:to>
    <xdr:pic>
      <xdr:nvPicPr>
        <xdr:cNvPr id="4107" name="Picture 1" descr="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114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167640</xdr:colOff>
      <xdr:row>0</xdr:row>
      <xdr:rowOff>853440</xdr:rowOff>
    </xdr:to>
    <xdr:pic>
      <xdr:nvPicPr>
        <xdr:cNvPr id="5131" name="Picture 1" descr="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304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152400</xdr:colOff>
      <xdr:row>0</xdr:row>
      <xdr:rowOff>845820</xdr:rowOff>
    </xdr:to>
    <xdr:pic>
      <xdr:nvPicPr>
        <xdr:cNvPr id="6155" name="Picture 1" descr="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780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167640</xdr:colOff>
      <xdr:row>0</xdr:row>
      <xdr:rowOff>853440</xdr:rowOff>
    </xdr:to>
    <xdr:pic>
      <xdr:nvPicPr>
        <xdr:cNvPr id="7179" name="Picture 1" descr="7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63040" cy="85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297180</xdr:colOff>
      <xdr:row>0</xdr:row>
      <xdr:rowOff>929640</xdr:rowOff>
    </xdr:to>
    <xdr:pic>
      <xdr:nvPicPr>
        <xdr:cNvPr id="8203" name="Picture 1" descr="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92580" cy="929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365760</xdr:colOff>
      <xdr:row>0</xdr:row>
      <xdr:rowOff>967740</xdr:rowOff>
    </xdr:to>
    <xdr:pic>
      <xdr:nvPicPr>
        <xdr:cNvPr id="9227" name="Picture 1" descr="9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220980</xdr:colOff>
      <xdr:row>0</xdr:row>
      <xdr:rowOff>883920</xdr:rowOff>
    </xdr:to>
    <xdr:pic>
      <xdr:nvPicPr>
        <xdr:cNvPr id="10251" name="Picture 1" descr="10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638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419100</xdr:colOff>
      <xdr:row>0</xdr:row>
      <xdr:rowOff>998220</xdr:rowOff>
    </xdr:to>
    <xdr:pic>
      <xdr:nvPicPr>
        <xdr:cNvPr id="11275" name="Picture 1" descr="1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373380</xdr:colOff>
      <xdr:row>0</xdr:row>
      <xdr:rowOff>975360</xdr:rowOff>
    </xdr:to>
    <xdr:pic>
      <xdr:nvPicPr>
        <xdr:cNvPr id="12299" name="Picture 1" descr="1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13323" name="Picture 1" descr="1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373380</xdr:colOff>
      <xdr:row>0</xdr:row>
      <xdr:rowOff>975360</xdr:rowOff>
    </xdr:to>
    <xdr:pic>
      <xdr:nvPicPr>
        <xdr:cNvPr id="14347" name="Picture 1" descr="1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15371" name="Picture 1" descr="1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548640</xdr:colOff>
      <xdr:row>0</xdr:row>
      <xdr:rowOff>1074420</xdr:rowOff>
    </xdr:to>
    <xdr:pic>
      <xdr:nvPicPr>
        <xdr:cNvPr id="16395" name="Picture 1" descr="1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4404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373380</xdr:colOff>
      <xdr:row>0</xdr:row>
      <xdr:rowOff>975360</xdr:rowOff>
    </xdr:to>
    <xdr:pic>
      <xdr:nvPicPr>
        <xdr:cNvPr id="17419" name="Picture 1" descr="17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878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419100</xdr:colOff>
      <xdr:row>0</xdr:row>
      <xdr:rowOff>998220</xdr:rowOff>
    </xdr:to>
    <xdr:pic>
      <xdr:nvPicPr>
        <xdr:cNvPr id="18443" name="Picture 1" descr="1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19467" name="Picture 1" descr="19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68580</xdr:colOff>
      <xdr:row>0</xdr:row>
      <xdr:rowOff>1120140</xdr:rowOff>
    </xdr:to>
    <xdr:pic>
      <xdr:nvPicPr>
        <xdr:cNvPr id="20491" name="Picture 1" descr="20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024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21515" name="Picture 1" descr="2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22539" name="Picture 1" descr="2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388620</xdr:colOff>
      <xdr:row>0</xdr:row>
      <xdr:rowOff>982980</xdr:rowOff>
    </xdr:to>
    <xdr:pic>
      <xdr:nvPicPr>
        <xdr:cNvPr id="23563" name="Picture 1" descr="2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40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24587" name="Picture 1" descr="2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518160</xdr:colOff>
      <xdr:row>0</xdr:row>
      <xdr:rowOff>1059180</xdr:rowOff>
    </xdr:to>
    <xdr:pic>
      <xdr:nvPicPr>
        <xdr:cNvPr id="25611" name="Picture 1" descr="2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35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464820</xdr:colOff>
      <xdr:row>0</xdr:row>
      <xdr:rowOff>1028700</xdr:rowOff>
    </xdr:to>
    <xdr:pic>
      <xdr:nvPicPr>
        <xdr:cNvPr id="26635" name="Picture 1" descr="2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0220" cy="10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457200</xdr:colOff>
      <xdr:row>0</xdr:row>
      <xdr:rowOff>1021080</xdr:rowOff>
    </xdr:to>
    <xdr:pic>
      <xdr:nvPicPr>
        <xdr:cNvPr id="27659" name="Picture 1" descr="27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102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533400</xdr:colOff>
      <xdr:row>0</xdr:row>
      <xdr:rowOff>1066800</xdr:rowOff>
    </xdr:to>
    <xdr:pic>
      <xdr:nvPicPr>
        <xdr:cNvPr id="28683" name="Picture 1" descr="2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441960</xdr:colOff>
      <xdr:row>0</xdr:row>
      <xdr:rowOff>1013460</xdr:rowOff>
    </xdr:to>
    <xdr:pic>
      <xdr:nvPicPr>
        <xdr:cNvPr id="29707" name="Picture 1" descr="29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736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365760</xdr:colOff>
      <xdr:row>0</xdr:row>
      <xdr:rowOff>967740</xdr:rowOff>
    </xdr:to>
    <xdr:pic>
      <xdr:nvPicPr>
        <xdr:cNvPr id="30731" name="Picture 1" descr="30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365760</xdr:colOff>
      <xdr:row>0</xdr:row>
      <xdr:rowOff>967740</xdr:rowOff>
    </xdr:to>
    <xdr:pic>
      <xdr:nvPicPr>
        <xdr:cNvPr id="31755" name="Picture 1" descr="3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30480</xdr:colOff>
      <xdr:row>0</xdr:row>
      <xdr:rowOff>1097280</xdr:rowOff>
    </xdr:to>
    <xdr:pic>
      <xdr:nvPicPr>
        <xdr:cNvPr id="32779" name="Picture 1" descr="3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8214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388620</xdr:colOff>
      <xdr:row>0</xdr:row>
      <xdr:rowOff>982980</xdr:rowOff>
    </xdr:to>
    <xdr:pic>
      <xdr:nvPicPr>
        <xdr:cNvPr id="33803" name="Picture 1" descr="3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84020" cy="982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502920</xdr:colOff>
      <xdr:row>0</xdr:row>
      <xdr:rowOff>1051560</xdr:rowOff>
    </xdr:to>
    <xdr:pic>
      <xdr:nvPicPr>
        <xdr:cNvPr id="34827" name="Picture 1" descr="3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98320" cy="105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464820</xdr:colOff>
      <xdr:row>0</xdr:row>
      <xdr:rowOff>1028700</xdr:rowOff>
    </xdr:to>
    <xdr:pic>
      <xdr:nvPicPr>
        <xdr:cNvPr id="35851" name="Picture 1" descr="3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022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510540</xdr:colOff>
      <xdr:row>0</xdr:row>
      <xdr:rowOff>1051560</xdr:rowOff>
    </xdr:to>
    <xdr:pic>
      <xdr:nvPicPr>
        <xdr:cNvPr id="36875" name="Picture 1" descr="3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594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495300</xdr:colOff>
      <xdr:row>0</xdr:row>
      <xdr:rowOff>1043940</xdr:rowOff>
    </xdr:to>
    <xdr:pic>
      <xdr:nvPicPr>
        <xdr:cNvPr id="37899" name="Picture 1" descr="37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9070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419100</xdr:colOff>
      <xdr:row>0</xdr:row>
      <xdr:rowOff>998220</xdr:rowOff>
    </xdr:to>
    <xdr:pic>
      <xdr:nvPicPr>
        <xdr:cNvPr id="38923" name="Picture 1" descr="3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0</xdr:colOff>
      <xdr:row>0</xdr:row>
      <xdr:rowOff>1082040</xdr:rowOff>
    </xdr:to>
    <xdr:pic>
      <xdr:nvPicPr>
        <xdr:cNvPr id="39947" name="Picture 1" descr="39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1660" cy="1082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472440</xdr:colOff>
      <xdr:row>1</xdr:row>
      <xdr:rowOff>0</xdr:rowOff>
    </xdr:to>
    <xdr:pic>
      <xdr:nvPicPr>
        <xdr:cNvPr id="40971" name="Picture 1" descr="40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967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495300</xdr:colOff>
      <xdr:row>0</xdr:row>
      <xdr:rowOff>1043940</xdr:rowOff>
    </xdr:to>
    <xdr:pic>
      <xdr:nvPicPr>
        <xdr:cNvPr id="41995" name="Picture 1" descr="4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90700" cy="1043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43019" name="Picture 1" descr="4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419100</xdr:colOff>
      <xdr:row>0</xdr:row>
      <xdr:rowOff>998220</xdr:rowOff>
    </xdr:to>
    <xdr:pic>
      <xdr:nvPicPr>
        <xdr:cNvPr id="44043" name="Picture 1" descr="4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426720</xdr:colOff>
      <xdr:row>0</xdr:row>
      <xdr:rowOff>1005840</xdr:rowOff>
    </xdr:to>
    <xdr:pic>
      <xdr:nvPicPr>
        <xdr:cNvPr id="45067" name="Picture 1" descr="4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212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46091" name="Picture 1" descr="4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457200</xdr:colOff>
      <xdr:row>0</xdr:row>
      <xdr:rowOff>1021080</xdr:rowOff>
    </xdr:to>
    <xdr:pic>
      <xdr:nvPicPr>
        <xdr:cNvPr id="47115" name="Picture 1" descr="4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52600" cy="960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48139" name="Picture 1" descr="47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510540</xdr:colOff>
      <xdr:row>0</xdr:row>
      <xdr:rowOff>1051560</xdr:rowOff>
    </xdr:to>
    <xdr:pic>
      <xdr:nvPicPr>
        <xdr:cNvPr id="49163" name="Picture 1" descr="48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5940" cy="1051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121920</xdr:colOff>
      <xdr:row>0</xdr:row>
      <xdr:rowOff>1150620</xdr:rowOff>
    </xdr:to>
    <xdr:pic>
      <xdr:nvPicPr>
        <xdr:cNvPr id="50187" name="Picture 1" descr="49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73580" cy="1074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365760</xdr:colOff>
      <xdr:row>0</xdr:row>
      <xdr:rowOff>967740</xdr:rowOff>
    </xdr:to>
    <xdr:pic>
      <xdr:nvPicPr>
        <xdr:cNvPr id="51211" name="Picture 1" descr="50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61160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426720</xdr:colOff>
      <xdr:row>0</xdr:row>
      <xdr:rowOff>1005840</xdr:rowOff>
    </xdr:to>
    <xdr:pic>
      <xdr:nvPicPr>
        <xdr:cNvPr id="52235" name="Picture 1" descr="51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2120" cy="1005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533400</xdr:colOff>
      <xdr:row>0</xdr:row>
      <xdr:rowOff>1066800</xdr:rowOff>
    </xdr:to>
    <xdr:pic>
      <xdr:nvPicPr>
        <xdr:cNvPr id="53259" name="Picture 1" descr="52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45720</xdr:colOff>
      <xdr:row>0</xdr:row>
      <xdr:rowOff>1104900</xdr:rowOff>
    </xdr:to>
    <xdr:pic>
      <xdr:nvPicPr>
        <xdr:cNvPr id="54283" name="Picture 1" descr="53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9738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533400</xdr:colOff>
      <xdr:row>0</xdr:row>
      <xdr:rowOff>1066800</xdr:rowOff>
    </xdr:to>
    <xdr:pic>
      <xdr:nvPicPr>
        <xdr:cNvPr id="55307" name="Picture 1" descr="54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480060</xdr:colOff>
      <xdr:row>0</xdr:row>
      <xdr:rowOff>1036320</xdr:rowOff>
    </xdr:to>
    <xdr:pic>
      <xdr:nvPicPr>
        <xdr:cNvPr id="56331" name="Picture 1" descr="55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75460" cy="103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22860</xdr:colOff>
      <xdr:row>0</xdr:row>
      <xdr:rowOff>1097280</xdr:rowOff>
    </xdr:to>
    <xdr:pic>
      <xdr:nvPicPr>
        <xdr:cNvPr id="57355" name="Picture 1" descr="56ph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74520" cy="1097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30"/>
  <sheetViews>
    <sheetView showGridLines="0" tabSelected="1" workbookViewId="0">
      <pane ySplit="1" topLeftCell="A5" activePane="bottomLeft" state="frozenSplit"/>
      <selection pane="bottomLeft" activeCell="N31" sqref="N3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  <col min="17" max="17" width="10.5546875" bestFit="1" customWidth="1"/>
  </cols>
  <sheetData>
    <row r="1" spans="1:15" ht="6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7.3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3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12</v>
      </c>
      <c r="B11" s="13"/>
      <c r="C11" s="13" t="s">
        <v>0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19264</v>
      </c>
      <c r="M11" s="18"/>
      <c r="N11" s="6">
        <v>19264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19264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7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7" x14ac:dyDescent="0.25">
      <c r="A18" s="13" t="s">
        <v>15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4</v>
      </c>
      <c r="K18" s="18"/>
      <c r="L18" s="18">
        <v>8.75</v>
      </c>
      <c r="M18" s="18"/>
      <c r="N18" s="6">
        <v>35</v>
      </c>
      <c r="O18" s="1"/>
    </row>
    <row r="19" spans="1:17" x14ac:dyDescent="0.25">
      <c r="A19" s="13" t="s">
        <v>17</v>
      </c>
      <c r="B19" s="13"/>
      <c r="C19" s="13" t="s">
        <v>18</v>
      </c>
      <c r="D19" s="13"/>
      <c r="E19" s="13"/>
      <c r="F19" s="13"/>
      <c r="G19" s="13"/>
      <c r="H19" s="13" t="s">
        <v>7</v>
      </c>
      <c r="I19" s="13"/>
      <c r="J19" s="18">
        <v>3</v>
      </c>
      <c r="K19" s="18"/>
      <c r="L19" s="18">
        <v>100</v>
      </c>
      <c r="M19" s="18"/>
      <c r="N19" s="6">
        <v>300</v>
      </c>
      <c r="O19" s="1"/>
    </row>
    <row r="20" spans="1:17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2</v>
      </c>
      <c r="K20" s="18"/>
      <c r="L20" s="18">
        <v>40</v>
      </c>
      <c r="M20" s="18"/>
      <c r="N20" s="6">
        <v>80</v>
      </c>
      <c r="O20" s="1"/>
    </row>
    <row r="21" spans="1:17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2</v>
      </c>
      <c r="K21" s="18"/>
      <c r="L21" s="18">
        <v>20</v>
      </c>
      <c r="M21" s="18"/>
      <c r="N21" s="6">
        <v>40</v>
      </c>
      <c r="O21" s="1"/>
    </row>
    <row r="22" spans="1:17" x14ac:dyDescent="0.25">
      <c r="A22" s="13" t="s">
        <v>23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4</v>
      </c>
      <c r="K22" s="18"/>
      <c r="L22" s="18">
        <v>15.4</v>
      </c>
      <c r="M22" s="18"/>
      <c r="N22" s="6">
        <f>61.6-15.3</f>
        <v>46.3</v>
      </c>
      <c r="O22" s="1"/>
    </row>
    <row r="23" spans="1:17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7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f>SUM(N18:N23)</f>
        <v>501.3</v>
      </c>
      <c r="O24" s="1"/>
    </row>
    <row r="25" spans="1:17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7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7" ht="14.1" customHeight="1" x14ac:dyDescent="0.25">
      <c r="A27" s="11" t="s">
        <v>26</v>
      </c>
      <c r="B27" s="11"/>
      <c r="C27" s="11"/>
      <c r="D27" s="11"/>
      <c r="E27" s="11"/>
      <c r="F27" s="11"/>
      <c r="G27" s="11"/>
      <c r="H27" s="11"/>
      <c r="I27" s="23">
        <f>+N13+N24</f>
        <v>19765.3</v>
      </c>
      <c r="J27" s="23"/>
      <c r="K27" s="23"/>
      <c r="L27" s="23"/>
      <c r="M27" s="3"/>
      <c r="N27" s="3"/>
      <c r="O27" s="1"/>
      <c r="Q27" s="26"/>
    </row>
    <row r="28" spans="1:17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2373.6719999999996</v>
      </c>
      <c r="J28" s="22"/>
      <c r="K28" s="22"/>
      <c r="L28" s="22"/>
      <c r="M28" s="3"/>
      <c r="N28" s="3"/>
      <c r="O28" s="1"/>
    </row>
    <row r="29" spans="1:17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22154.272000000001</v>
      </c>
      <c r="J29" s="22"/>
      <c r="K29" s="22"/>
      <c r="L29" s="22"/>
      <c r="M29" s="3"/>
      <c r="N29" s="3"/>
      <c r="O29" s="1"/>
      <c r="Q29" s="27"/>
    </row>
    <row r="30" spans="1:17" ht="1.9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</sheetData>
  <mergeCells count="91">
    <mergeCell ref="A29:D29"/>
    <mergeCell ref="E29:H29"/>
    <mergeCell ref="I29:L29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6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R11" sqref="R1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8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29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30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/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33</v>
      </c>
      <c r="B12" s="13"/>
      <c r="C12" s="13" t="s">
        <v>34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6.17</v>
      </c>
      <c r="M12" s="18"/>
      <c r="N12" s="6">
        <v>12.34</v>
      </c>
      <c r="O12" s="1"/>
    </row>
    <row r="13" spans="1:15" x14ac:dyDescent="0.25">
      <c r="A13" s="13" t="s">
        <v>35</v>
      </c>
      <c r="B13" s="13"/>
      <c r="C13" s="13" t="s">
        <v>36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187</v>
      </c>
      <c r="M13" s="18"/>
      <c r="N13" s="6">
        <v>187</v>
      </c>
      <c r="O13" s="1"/>
    </row>
    <row r="14" spans="1:15" x14ac:dyDescent="0.25">
      <c r="A14" s="13" t="s">
        <v>37</v>
      </c>
      <c r="B14" s="13"/>
      <c r="C14" s="13" t="s">
        <v>38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1.73</v>
      </c>
      <c r="M14" s="18"/>
      <c r="N14" s="6">
        <v>3.46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210.16000000000003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0.5</v>
      </c>
      <c r="K21" s="18"/>
      <c r="L21" s="18">
        <v>8.75</v>
      </c>
      <c r="M21" s="18"/>
      <c r="N21" s="6">
        <v>4.375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0.5</v>
      </c>
      <c r="K22" s="18"/>
      <c r="L22" s="18">
        <v>40</v>
      </c>
      <c r="M22" s="18"/>
      <c r="N22" s="6">
        <v>20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1</v>
      </c>
      <c r="K23" s="18"/>
      <c r="L23" s="18">
        <v>20</v>
      </c>
      <c r="M23" s="18"/>
      <c r="N23" s="6">
        <v>20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0.5</v>
      </c>
      <c r="K24" s="18"/>
      <c r="L24" s="18">
        <v>15.4</v>
      </c>
      <c r="M24" s="18"/>
      <c r="N24" s="6">
        <v>7.7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52.075000000000003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262.23500000000001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31.4682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293.70320000000004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pane="bottomLeft" activeCell="J20" sqref="J20:K20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7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41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42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43</v>
      </c>
      <c r="B11" s="13"/>
      <c r="C11" s="13" t="s">
        <v>44</v>
      </c>
      <c r="D11" s="13"/>
      <c r="E11" s="13"/>
      <c r="F11" s="13"/>
      <c r="G11" s="13"/>
      <c r="H11" s="13" t="s">
        <v>45</v>
      </c>
      <c r="I11" s="13"/>
      <c r="J11" s="18">
        <v>16</v>
      </c>
      <c r="K11" s="18"/>
      <c r="L11" s="18">
        <v>4.9000000000000004</v>
      </c>
      <c r="M11" s="18"/>
      <c r="N11" s="6">
        <v>78.400000000000006</v>
      </c>
      <c r="O11" s="1"/>
    </row>
    <row r="12" spans="1:15" x14ac:dyDescent="0.25">
      <c r="A12" s="13" t="s">
        <v>46</v>
      </c>
      <c r="B12" s="13"/>
      <c r="C12" s="13" t="s">
        <v>47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5.56</v>
      </c>
      <c r="M12" s="18"/>
      <c r="N12" s="6">
        <v>16.68</v>
      </c>
      <c r="O12" s="1"/>
    </row>
    <row r="13" spans="1:15" x14ac:dyDescent="0.25">
      <c r="A13" s="13" t="s">
        <v>48</v>
      </c>
      <c r="B13" s="13"/>
      <c r="C13" s="13" t="s">
        <v>49</v>
      </c>
      <c r="D13" s="13"/>
      <c r="E13" s="13"/>
      <c r="F13" s="13"/>
      <c r="G13" s="13"/>
      <c r="H13" s="13" t="s">
        <v>7</v>
      </c>
      <c r="I13" s="13"/>
      <c r="J13" s="18">
        <v>3</v>
      </c>
      <c r="K13" s="18"/>
      <c r="L13" s="18">
        <v>63.28</v>
      </c>
      <c r="M13" s="18"/>
      <c r="N13" s="6">
        <v>189.84</v>
      </c>
      <c r="O13" s="1"/>
    </row>
    <row r="14" spans="1:15" x14ac:dyDescent="0.25">
      <c r="A14" s="13" t="s">
        <v>50</v>
      </c>
      <c r="B14" s="13"/>
      <c r="C14" s="13" t="s">
        <v>51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344.12</v>
      </c>
      <c r="M14" s="18"/>
      <c r="N14" s="6">
        <v>344.12</v>
      </c>
      <c r="O14" s="1"/>
    </row>
    <row r="15" spans="1:15" x14ac:dyDescent="0.25">
      <c r="A15" s="13" t="s">
        <v>52</v>
      </c>
      <c r="B15" s="13"/>
      <c r="C15" s="13" t="s">
        <v>53</v>
      </c>
      <c r="D15" s="13"/>
      <c r="E15" s="13"/>
      <c r="F15" s="13"/>
      <c r="G15" s="13"/>
      <c r="H15" s="13" t="s">
        <v>45</v>
      </c>
      <c r="I15" s="13"/>
      <c r="J15" s="18">
        <v>3</v>
      </c>
      <c r="K15" s="18"/>
      <c r="L15" s="18">
        <v>1.2</v>
      </c>
      <c r="M15" s="18"/>
      <c r="N15" s="6">
        <v>3.5999999999999996</v>
      </c>
      <c r="O15" s="1"/>
    </row>
    <row r="16" spans="1:15" x14ac:dyDescent="0.25">
      <c r="A16" s="13" t="s">
        <v>54</v>
      </c>
      <c r="B16" s="13"/>
      <c r="C16" s="13" t="s">
        <v>55</v>
      </c>
      <c r="D16" s="13"/>
      <c r="E16" s="13"/>
      <c r="F16" s="13"/>
      <c r="G16" s="13"/>
      <c r="H16" s="13" t="s">
        <v>7</v>
      </c>
      <c r="I16" s="13"/>
      <c r="J16" s="18">
        <v>3</v>
      </c>
      <c r="K16" s="18"/>
      <c r="L16" s="18">
        <v>0.53</v>
      </c>
      <c r="M16" s="18"/>
      <c r="N16" s="6">
        <v>1.59</v>
      </c>
      <c r="O16" s="1"/>
    </row>
    <row r="17" spans="1:15" x14ac:dyDescent="0.25">
      <c r="A17" s="13" t="s">
        <v>56</v>
      </c>
      <c r="B17" s="13"/>
      <c r="C17" s="13" t="s">
        <v>57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28.06</v>
      </c>
      <c r="M17" s="18"/>
      <c r="N17" s="6">
        <v>28.06</v>
      </c>
      <c r="O17" s="1"/>
    </row>
    <row r="18" spans="1:15" x14ac:dyDescent="0.25">
      <c r="A18" s="13" t="s">
        <v>58</v>
      </c>
      <c r="B18" s="13"/>
      <c r="C18" s="13" t="s">
        <v>59</v>
      </c>
      <c r="D18" s="13"/>
      <c r="E18" s="13"/>
      <c r="F18" s="13"/>
      <c r="G18" s="13"/>
      <c r="H18" s="13" t="s">
        <v>7</v>
      </c>
      <c r="I18" s="13"/>
      <c r="J18" s="18">
        <v>1</v>
      </c>
      <c r="K18" s="18"/>
      <c r="L18" s="18">
        <v>43.68</v>
      </c>
      <c r="M18" s="18"/>
      <c r="N18" s="6">
        <v>43.68</v>
      </c>
      <c r="O18" s="1"/>
    </row>
    <row r="19" spans="1:15" x14ac:dyDescent="0.25">
      <c r="A19" s="13" t="s">
        <v>60</v>
      </c>
      <c r="B19" s="13"/>
      <c r="C19" s="13" t="s">
        <v>61</v>
      </c>
      <c r="D19" s="13"/>
      <c r="E19" s="13"/>
      <c r="F19" s="13"/>
      <c r="G19" s="13"/>
      <c r="H19" s="13" t="s">
        <v>7</v>
      </c>
      <c r="I19" s="13"/>
      <c r="J19" s="18">
        <v>1</v>
      </c>
      <c r="K19" s="18"/>
      <c r="L19" s="18">
        <v>44</v>
      </c>
      <c r="M19" s="18"/>
      <c r="N19" s="6">
        <v>44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749.97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1.6</v>
      </c>
      <c r="K26" s="18"/>
      <c r="L26" s="18">
        <v>8.75</v>
      </c>
      <c r="M26" s="18"/>
      <c r="N26" s="6">
        <v>14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1.6</v>
      </c>
      <c r="K27" s="18"/>
      <c r="L27" s="18">
        <v>40</v>
      </c>
      <c r="M27" s="18"/>
      <c r="N27" s="6">
        <v>64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1.3</v>
      </c>
      <c r="K28" s="18"/>
      <c r="L28" s="18">
        <v>20</v>
      </c>
      <c r="M28" s="18"/>
      <c r="N28" s="6">
        <v>26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1.75</v>
      </c>
      <c r="K29" s="18"/>
      <c r="L29" s="18">
        <v>15.4</v>
      </c>
      <c r="M29" s="18"/>
      <c r="N29" s="6">
        <v>26.95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130.94999999999999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880.92000000000007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105.71040000000001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986.63040000000012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2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T12" sqref="T1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8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62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63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64</v>
      </c>
      <c r="B11" s="13"/>
      <c r="C11" s="13" t="s">
        <v>65</v>
      </c>
      <c r="D11" s="13"/>
      <c r="E11" s="13"/>
      <c r="F11" s="13"/>
      <c r="G11" s="13"/>
      <c r="H11" s="13" t="s">
        <v>45</v>
      </c>
      <c r="I11" s="13"/>
      <c r="J11" s="18">
        <v>1</v>
      </c>
      <c r="K11" s="18"/>
      <c r="L11" s="18">
        <v>3.06</v>
      </c>
      <c r="M11" s="18"/>
      <c r="N11" s="6">
        <v>3.06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3.06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0.02</v>
      </c>
      <c r="K18" s="18"/>
      <c r="L18" s="18">
        <v>8.75</v>
      </c>
      <c r="M18" s="18"/>
      <c r="N18" s="6">
        <v>0.17500000000000002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0.01</v>
      </c>
      <c r="K19" s="18"/>
      <c r="L19" s="18">
        <v>40</v>
      </c>
      <c r="M19" s="18"/>
      <c r="N19" s="6">
        <v>0.4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0.01</v>
      </c>
      <c r="K20" s="18"/>
      <c r="L20" s="18">
        <v>20</v>
      </c>
      <c r="M20" s="18"/>
      <c r="N20" s="6">
        <v>0.2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0.02</v>
      </c>
      <c r="K21" s="18"/>
      <c r="L21" s="18">
        <v>15.4</v>
      </c>
      <c r="M21" s="18"/>
      <c r="N21" s="6">
        <v>0.308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1.0830000000000002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4.1430000000000007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0.49716000000000005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4.6401600000000016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Q14" sqref="Q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3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66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67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46</v>
      </c>
      <c r="B11" s="13"/>
      <c r="C11" s="13" t="s">
        <v>47</v>
      </c>
      <c r="D11" s="13"/>
      <c r="E11" s="13"/>
      <c r="F11" s="13"/>
      <c r="G11" s="13"/>
      <c r="H11" s="13" t="s">
        <v>7</v>
      </c>
      <c r="I11" s="13"/>
      <c r="J11" s="18">
        <v>3</v>
      </c>
      <c r="K11" s="18"/>
      <c r="L11" s="18">
        <v>5.56</v>
      </c>
      <c r="M11" s="18"/>
      <c r="N11" s="6">
        <v>16.68</v>
      </c>
      <c r="O11" s="1"/>
    </row>
    <row r="12" spans="1:15" x14ac:dyDescent="0.25">
      <c r="A12" s="13" t="s">
        <v>68</v>
      </c>
      <c r="B12" s="13"/>
      <c r="C12" s="13" t="s">
        <v>69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3.71</v>
      </c>
      <c r="M12" s="18"/>
      <c r="N12" s="6">
        <v>7.42</v>
      </c>
      <c r="O12" s="1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7"/>
      <c r="O13" s="1"/>
    </row>
    <row r="14" spans="1:15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24.1</v>
      </c>
      <c r="O14" s="1"/>
    </row>
    <row r="15" spans="1:15" ht="13.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4"/>
      <c r="O15" s="1"/>
    </row>
    <row r="16" spans="1:15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4"/>
      <c r="O17" s="1"/>
    </row>
    <row r="18" spans="1:15" x14ac:dyDescent="0.25">
      <c r="A18" s="16" t="s">
        <v>2</v>
      </c>
      <c r="B18" s="16"/>
      <c r="C18" s="16" t="s">
        <v>4</v>
      </c>
      <c r="D18" s="16"/>
      <c r="E18" s="16"/>
      <c r="F18" s="16"/>
      <c r="G18" s="16"/>
      <c r="H18" s="16" t="s">
        <v>6</v>
      </c>
      <c r="I18" s="16"/>
      <c r="J18" s="17" t="s">
        <v>9</v>
      </c>
      <c r="K18" s="17"/>
      <c r="L18" s="17" t="s">
        <v>10</v>
      </c>
      <c r="M18" s="17"/>
      <c r="N18" s="5" t="s">
        <v>11</v>
      </c>
      <c r="O18" s="1"/>
    </row>
    <row r="19" spans="1:15" x14ac:dyDescent="0.25">
      <c r="A19" s="13" t="s">
        <v>39</v>
      </c>
      <c r="B19" s="13"/>
      <c r="C19" s="13" t="s">
        <v>16</v>
      </c>
      <c r="D19" s="13"/>
      <c r="E19" s="13"/>
      <c r="F19" s="13"/>
      <c r="G19" s="13"/>
      <c r="H19" s="13" t="s">
        <v>7</v>
      </c>
      <c r="I19" s="13"/>
      <c r="J19" s="18">
        <v>0.05</v>
      </c>
      <c r="K19" s="18"/>
      <c r="L19" s="18">
        <v>8.75</v>
      </c>
      <c r="M19" s="18"/>
      <c r="N19" s="6">
        <v>0.4375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0.25</v>
      </c>
      <c r="K20" s="18"/>
      <c r="L20" s="18">
        <v>40</v>
      </c>
      <c r="M20" s="18"/>
      <c r="N20" s="6">
        <v>10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0.5</v>
      </c>
      <c r="K21" s="18"/>
      <c r="L21" s="18">
        <v>20</v>
      </c>
      <c r="M21" s="18"/>
      <c r="N21" s="6">
        <v>10</v>
      </c>
      <c r="O21" s="1"/>
    </row>
    <row r="22" spans="1:15" x14ac:dyDescent="0.25">
      <c r="A22" s="13" t="s">
        <v>40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0.05</v>
      </c>
      <c r="K22" s="18"/>
      <c r="L22" s="18">
        <v>15.4</v>
      </c>
      <c r="M22" s="18"/>
      <c r="N22" s="6">
        <v>0.77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21.2075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45.307499999999997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5.4368999999999996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50.744399999999999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D5:N5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N16"/>
    <mergeCell ref="A17:B17"/>
    <mergeCell ref="C17:G17"/>
    <mergeCell ref="H17:I17"/>
    <mergeCell ref="J17:K17"/>
    <mergeCell ref="L17:M17"/>
    <mergeCell ref="A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26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Q16" sqref="Q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66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70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71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72</v>
      </c>
      <c r="B11" s="13"/>
      <c r="C11" s="13" t="s">
        <v>73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1.75</v>
      </c>
      <c r="M11" s="18"/>
      <c r="N11" s="6">
        <v>3.5</v>
      </c>
      <c r="O11" s="1"/>
    </row>
    <row r="12" spans="1:15" x14ac:dyDescent="0.25">
      <c r="A12" s="13" t="s">
        <v>74</v>
      </c>
      <c r="B12" s="13"/>
      <c r="C12" s="13" t="s">
        <v>75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420</v>
      </c>
      <c r="M12" s="18"/>
      <c r="N12" s="6">
        <v>420</v>
      </c>
      <c r="O12" s="1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7"/>
      <c r="O13" s="1"/>
    </row>
    <row r="14" spans="1:15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423.5</v>
      </c>
      <c r="O14" s="1"/>
    </row>
    <row r="15" spans="1:15" ht="13.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4"/>
      <c r="O15" s="1"/>
    </row>
    <row r="16" spans="1:15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4"/>
      <c r="O17" s="1"/>
    </row>
    <row r="18" spans="1:15" x14ac:dyDescent="0.25">
      <c r="A18" s="16" t="s">
        <v>2</v>
      </c>
      <c r="B18" s="16"/>
      <c r="C18" s="16" t="s">
        <v>4</v>
      </c>
      <c r="D18" s="16"/>
      <c r="E18" s="16"/>
      <c r="F18" s="16"/>
      <c r="G18" s="16"/>
      <c r="H18" s="16" t="s">
        <v>6</v>
      </c>
      <c r="I18" s="16"/>
      <c r="J18" s="17" t="s">
        <v>9</v>
      </c>
      <c r="K18" s="17"/>
      <c r="L18" s="17" t="s">
        <v>10</v>
      </c>
      <c r="M18" s="17"/>
      <c r="N18" s="5" t="s">
        <v>11</v>
      </c>
      <c r="O18" s="1"/>
    </row>
    <row r="19" spans="1:15" x14ac:dyDescent="0.25">
      <c r="A19" s="13" t="s">
        <v>39</v>
      </c>
      <c r="B19" s="13"/>
      <c r="C19" s="13" t="s">
        <v>16</v>
      </c>
      <c r="D19" s="13"/>
      <c r="E19" s="13"/>
      <c r="F19" s="13"/>
      <c r="G19" s="13"/>
      <c r="H19" s="13" t="s">
        <v>7</v>
      </c>
      <c r="I19" s="13"/>
      <c r="J19" s="18">
        <v>1</v>
      </c>
      <c r="K19" s="18"/>
      <c r="L19" s="18">
        <v>8.75</v>
      </c>
      <c r="M19" s="18"/>
      <c r="N19" s="6">
        <v>8.75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0.25</v>
      </c>
      <c r="K20" s="18"/>
      <c r="L20" s="18">
        <v>40</v>
      </c>
      <c r="M20" s="18"/>
      <c r="N20" s="6">
        <v>10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0.25</v>
      </c>
      <c r="K21" s="18"/>
      <c r="L21" s="18">
        <v>20</v>
      </c>
      <c r="M21" s="18"/>
      <c r="N21" s="6">
        <v>5</v>
      </c>
      <c r="O21" s="1"/>
    </row>
    <row r="22" spans="1:15" x14ac:dyDescent="0.25">
      <c r="A22" s="13" t="s">
        <v>40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15.4</v>
      </c>
      <c r="M22" s="18"/>
      <c r="N22" s="6">
        <v>15.4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39.15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462.65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55.517999999999994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518.16800000000001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D5:N5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N16"/>
    <mergeCell ref="A17:B17"/>
    <mergeCell ref="C17:G17"/>
    <mergeCell ref="H17:I17"/>
    <mergeCell ref="J17:K17"/>
    <mergeCell ref="L17:M17"/>
    <mergeCell ref="A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66" right="0.3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29"/>
  <sheetViews>
    <sheetView showGridLines="0" workbookViewId="0">
      <pane ySplit="1" topLeftCell="A2" activePane="bottomLeft" state="frozenSplit"/>
      <selection pane="bottomLeft" activeCell="P5" sqref="P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6" ht="74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6" ht="14.1" customHeight="1" x14ac:dyDescent="0.25">
      <c r="A3" s="11" t="s">
        <v>1</v>
      </c>
      <c r="B3" s="11"/>
      <c r="C3" s="11"/>
      <c r="D3" s="12">
        <v>7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6" ht="14.1" customHeight="1" x14ac:dyDescent="0.25">
      <c r="A4" s="11" t="s">
        <v>2</v>
      </c>
      <c r="B4" s="11"/>
      <c r="C4" s="11"/>
      <c r="D4" s="13" t="s">
        <v>76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6" ht="14.1" customHeight="1" x14ac:dyDescent="0.25">
      <c r="A5" s="11" t="s">
        <v>4</v>
      </c>
      <c r="B5" s="11"/>
      <c r="C5" s="11"/>
      <c r="D5" s="12" t="s">
        <v>77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  <c r="P5" s="9"/>
    </row>
    <row r="6" spans="1:16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6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6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6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6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6" x14ac:dyDescent="0.25">
      <c r="A11" s="13" t="s">
        <v>72</v>
      </c>
      <c r="B11" s="13"/>
      <c r="C11" s="13" t="s">
        <v>73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1.75</v>
      </c>
      <c r="M11" s="18"/>
      <c r="N11" s="6">
        <v>3.5</v>
      </c>
      <c r="O11" s="1"/>
    </row>
    <row r="12" spans="1:16" x14ac:dyDescent="0.25">
      <c r="A12" s="13" t="s">
        <v>78</v>
      </c>
      <c r="B12" s="13"/>
      <c r="C12" s="13" t="s">
        <v>79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480</v>
      </c>
      <c r="M12" s="18"/>
      <c r="N12" s="6">
        <v>480</v>
      </c>
      <c r="O12" s="1"/>
    </row>
    <row r="13" spans="1:16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7"/>
      <c r="O13" s="1"/>
    </row>
    <row r="14" spans="1:16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483.5</v>
      </c>
      <c r="O14" s="1"/>
    </row>
    <row r="15" spans="1:16" ht="13.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4"/>
      <c r="O15" s="1"/>
    </row>
    <row r="16" spans="1:16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4"/>
      <c r="O17" s="1"/>
    </row>
    <row r="18" spans="1:15" x14ac:dyDescent="0.25">
      <c r="A18" s="16" t="s">
        <v>2</v>
      </c>
      <c r="B18" s="16"/>
      <c r="C18" s="16" t="s">
        <v>4</v>
      </c>
      <c r="D18" s="16"/>
      <c r="E18" s="16"/>
      <c r="F18" s="16"/>
      <c r="G18" s="16"/>
      <c r="H18" s="16" t="s">
        <v>6</v>
      </c>
      <c r="I18" s="16"/>
      <c r="J18" s="17" t="s">
        <v>9</v>
      </c>
      <c r="K18" s="17"/>
      <c r="L18" s="17" t="s">
        <v>10</v>
      </c>
      <c r="M18" s="17"/>
      <c r="N18" s="5" t="s">
        <v>11</v>
      </c>
      <c r="O18" s="1"/>
    </row>
    <row r="19" spans="1:15" x14ac:dyDescent="0.25">
      <c r="A19" s="13" t="s">
        <v>39</v>
      </c>
      <c r="B19" s="13"/>
      <c r="C19" s="13" t="s">
        <v>16</v>
      </c>
      <c r="D19" s="13"/>
      <c r="E19" s="13"/>
      <c r="F19" s="13"/>
      <c r="G19" s="13"/>
      <c r="H19" s="13" t="s">
        <v>7</v>
      </c>
      <c r="I19" s="13"/>
      <c r="J19" s="18">
        <v>1</v>
      </c>
      <c r="K19" s="18"/>
      <c r="L19" s="18">
        <v>8.75</v>
      </c>
      <c r="M19" s="18"/>
      <c r="N19" s="6">
        <v>8.75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0.25</v>
      </c>
      <c r="K20" s="18"/>
      <c r="L20" s="18">
        <v>40</v>
      </c>
      <c r="M20" s="18"/>
      <c r="N20" s="6">
        <v>10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0.25</v>
      </c>
      <c r="K21" s="18"/>
      <c r="L21" s="18">
        <v>20</v>
      </c>
      <c r="M21" s="18"/>
      <c r="N21" s="6">
        <v>5</v>
      </c>
      <c r="O21" s="1"/>
    </row>
    <row r="22" spans="1:15" x14ac:dyDescent="0.25">
      <c r="A22" s="13" t="s">
        <v>40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15.4</v>
      </c>
      <c r="M22" s="18"/>
      <c r="N22" s="6">
        <v>15.4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39.15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522.65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62.717999999999996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585.36800000000005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D5:N5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N16"/>
    <mergeCell ref="A17:B17"/>
    <mergeCell ref="C17:G17"/>
    <mergeCell ref="H17:I17"/>
    <mergeCell ref="J17:K17"/>
    <mergeCell ref="L17:M17"/>
    <mergeCell ref="A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1"/>
  <sheetViews>
    <sheetView showGridLines="0" workbookViewId="0">
      <pane ySplit="1" topLeftCell="A2" activePane="bottomLeft" state="frozenSplit"/>
      <selection pane="bottomLeft" activeCell="P12" sqref="P1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8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8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80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81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39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8.75</v>
      </c>
      <c r="M11" s="18"/>
      <c r="N11" s="6">
        <v>8.75</v>
      </c>
      <c r="O11" s="1"/>
    </row>
    <row r="12" spans="1:15" x14ac:dyDescent="0.25">
      <c r="A12" s="13" t="s">
        <v>19</v>
      </c>
      <c r="B12" s="13"/>
      <c r="C12" s="13" t="s">
        <v>20</v>
      </c>
      <c r="D12" s="13"/>
      <c r="E12" s="13"/>
      <c r="F12" s="13"/>
      <c r="G12" s="13"/>
      <c r="H12" s="13" t="s">
        <v>7</v>
      </c>
      <c r="I12" s="13"/>
      <c r="J12" s="18">
        <v>0.25</v>
      </c>
      <c r="K12" s="18"/>
      <c r="L12" s="18">
        <v>40</v>
      </c>
      <c r="M12" s="18"/>
      <c r="N12" s="6">
        <v>10</v>
      </c>
      <c r="O12" s="1"/>
    </row>
    <row r="13" spans="1:15" x14ac:dyDescent="0.25">
      <c r="A13" s="13" t="s">
        <v>21</v>
      </c>
      <c r="B13" s="13"/>
      <c r="C13" s="13" t="s">
        <v>22</v>
      </c>
      <c r="D13" s="13"/>
      <c r="E13" s="13"/>
      <c r="F13" s="13"/>
      <c r="G13" s="13"/>
      <c r="H13" s="13" t="s">
        <v>7</v>
      </c>
      <c r="I13" s="13"/>
      <c r="J13" s="18">
        <v>0.25</v>
      </c>
      <c r="K13" s="18"/>
      <c r="L13" s="18">
        <v>20</v>
      </c>
      <c r="M13" s="18"/>
      <c r="N13" s="6">
        <v>5</v>
      </c>
      <c r="O13" s="1"/>
    </row>
    <row r="14" spans="1:15" x14ac:dyDescent="0.25">
      <c r="A14" s="13" t="s">
        <v>40</v>
      </c>
      <c r="B14" s="13"/>
      <c r="C14" s="13" t="s">
        <v>24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15.4</v>
      </c>
      <c r="M14" s="18"/>
      <c r="N14" s="6">
        <v>15.4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25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39.15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7.05" customHeight="1" x14ac:dyDescent="0.2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"/>
    </row>
    <row r="19" spans="1:15" ht="14.1" customHeight="1" x14ac:dyDescent="0.25">
      <c r="A19" s="24" t="s">
        <v>26</v>
      </c>
      <c r="B19" s="24"/>
      <c r="C19" s="24"/>
      <c r="D19" s="24"/>
      <c r="E19" s="24"/>
      <c r="F19" s="24"/>
      <c r="G19" s="24"/>
      <c r="H19" s="24"/>
      <c r="I19" s="25">
        <v>39.15</v>
      </c>
      <c r="J19" s="25"/>
      <c r="K19" s="25"/>
      <c r="L19" s="25"/>
      <c r="M19" s="3"/>
      <c r="N19" s="3"/>
      <c r="O19" s="1"/>
    </row>
    <row r="20" spans="1:15" ht="14.1" customHeight="1" x14ac:dyDescent="0.25">
      <c r="A20" s="21" t="s">
        <v>27</v>
      </c>
      <c r="B20" s="21"/>
      <c r="C20" s="21"/>
      <c r="D20" s="21"/>
      <c r="E20" s="21"/>
      <c r="F20" s="21"/>
      <c r="G20" s="21"/>
      <c r="H20" s="21"/>
      <c r="I20" s="22">
        <v>4.6979999999999995</v>
      </c>
      <c r="J20" s="22"/>
      <c r="K20" s="22"/>
      <c r="L20" s="22"/>
      <c r="M20" s="3"/>
      <c r="N20" s="3"/>
      <c r="O20" s="1"/>
    </row>
    <row r="21" spans="1:15" ht="14.1" customHeight="1" x14ac:dyDescent="0.25">
      <c r="A21" s="21" t="s">
        <v>28</v>
      </c>
      <c r="B21" s="21"/>
      <c r="C21" s="21"/>
      <c r="D21" s="21"/>
      <c r="E21" s="21"/>
      <c r="F21" s="21"/>
      <c r="G21" s="21"/>
      <c r="H21" s="21"/>
      <c r="I21" s="22">
        <v>43.848000000000006</v>
      </c>
      <c r="J21" s="22"/>
      <c r="K21" s="22"/>
      <c r="L21" s="22"/>
      <c r="M21" s="1"/>
      <c r="N21" s="1"/>
      <c r="O21" s="1"/>
    </row>
  </sheetData>
  <mergeCells count="59">
    <mergeCell ref="A21:D21"/>
    <mergeCell ref="E21:H21"/>
    <mergeCell ref="I21:L21"/>
    <mergeCell ref="A19:D19"/>
    <mergeCell ref="E19:H19"/>
    <mergeCell ref="I19:L19"/>
    <mergeCell ref="A20:D20"/>
    <mergeCell ref="E20:H20"/>
    <mergeCell ref="I20:L20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S7" sqref="S7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2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9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82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83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84</v>
      </c>
      <c r="B11" s="13"/>
      <c r="C11" s="13" t="s">
        <v>85</v>
      </c>
      <c r="D11" s="13"/>
      <c r="E11" s="13"/>
      <c r="F11" s="13"/>
      <c r="G11" s="13"/>
      <c r="H11" s="13" t="s">
        <v>45</v>
      </c>
      <c r="I11" s="13"/>
      <c r="J11" s="18">
        <v>1</v>
      </c>
      <c r="K11" s="18"/>
      <c r="L11" s="18">
        <v>0.78</v>
      </c>
      <c r="M11" s="18"/>
      <c r="N11" s="6">
        <v>0.78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0.78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8.0000000000000002E-3</v>
      </c>
      <c r="K18" s="18"/>
      <c r="L18" s="18">
        <v>8.75</v>
      </c>
      <c r="M18" s="18"/>
      <c r="N18" s="6">
        <v>7.0000000000000007E-2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1.2E-2</v>
      </c>
      <c r="K19" s="18"/>
      <c r="L19" s="18">
        <v>40</v>
      </c>
      <c r="M19" s="18"/>
      <c r="N19" s="6">
        <v>0.48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1.2E-2</v>
      </c>
      <c r="K20" s="18"/>
      <c r="L20" s="18">
        <v>20</v>
      </c>
      <c r="M20" s="18"/>
      <c r="N20" s="6">
        <v>0.24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1.2E-2</v>
      </c>
      <c r="K21" s="18"/>
      <c r="L21" s="18">
        <v>15.4</v>
      </c>
      <c r="M21" s="18"/>
      <c r="N21" s="6">
        <v>0.18480000000000002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0.9748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1.7547999999999999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0.21057599999999999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1.965376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1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E1" sqref="E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66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10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86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87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88</v>
      </c>
      <c r="B11" s="13"/>
      <c r="C11" s="13" t="s">
        <v>89</v>
      </c>
      <c r="D11" s="13"/>
      <c r="E11" s="13"/>
      <c r="F11" s="13"/>
      <c r="G11" s="13"/>
      <c r="H11" s="13" t="s">
        <v>45</v>
      </c>
      <c r="I11" s="13"/>
      <c r="J11" s="18">
        <v>1</v>
      </c>
      <c r="K11" s="18"/>
      <c r="L11" s="18">
        <v>1.46</v>
      </c>
      <c r="M11" s="18"/>
      <c r="N11" s="6">
        <v>1.46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1.46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0.01</v>
      </c>
      <c r="K18" s="18"/>
      <c r="L18" s="18">
        <v>8.75</v>
      </c>
      <c r="M18" s="18"/>
      <c r="N18" s="6">
        <v>8.7500000000000008E-2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1.4999999999999999E-2</v>
      </c>
      <c r="K19" s="18"/>
      <c r="L19" s="18">
        <v>40</v>
      </c>
      <c r="M19" s="18"/>
      <c r="N19" s="6">
        <v>0.6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1.4999999999999999E-2</v>
      </c>
      <c r="K20" s="18"/>
      <c r="L20" s="18">
        <v>20</v>
      </c>
      <c r="M20" s="18"/>
      <c r="N20" s="6">
        <v>0.3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1.4999999999999999E-2</v>
      </c>
      <c r="K21" s="18"/>
      <c r="L21" s="18">
        <v>15.4</v>
      </c>
      <c r="M21" s="18"/>
      <c r="N21" s="6">
        <v>0.23099999999999998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1.2184999999999999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2.6784999999999997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0.32141999999999993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2.9999199999999999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S15" sqref="S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90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91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92</v>
      </c>
      <c r="B11" s="13"/>
      <c r="C11" s="13" t="s">
        <v>93</v>
      </c>
      <c r="D11" s="13"/>
      <c r="E11" s="13"/>
      <c r="F11" s="13"/>
      <c r="G11" s="13"/>
      <c r="H11" s="13" t="s">
        <v>45</v>
      </c>
      <c r="I11" s="13"/>
      <c r="J11" s="18">
        <v>1</v>
      </c>
      <c r="K11" s="18"/>
      <c r="L11" s="18">
        <v>2.46</v>
      </c>
      <c r="M11" s="18"/>
      <c r="N11" s="6">
        <v>2.46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2.46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1.4999999999999999E-2</v>
      </c>
      <c r="K18" s="18"/>
      <c r="L18" s="18">
        <v>8.75</v>
      </c>
      <c r="M18" s="18"/>
      <c r="N18" s="6">
        <v>0.13125000000000001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2.2499999999999999E-2</v>
      </c>
      <c r="K19" s="18"/>
      <c r="L19" s="18">
        <v>40</v>
      </c>
      <c r="M19" s="18"/>
      <c r="N19" s="6">
        <v>0.89999999999999991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2.2499999999999999E-2</v>
      </c>
      <c r="K20" s="18"/>
      <c r="L20" s="18">
        <v>20</v>
      </c>
      <c r="M20" s="18"/>
      <c r="N20" s="6">
        <v>0.44999999999999996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2.2499999999999999E-2</v>
      </c>
      <c r="K21" s="18"/>
      <c r="L21" s="18">
        <v>15.4</v>
      </c>
      <c r="M21" s="18"/>
      <c r="N21" s="6">
        <v>0.34649999999999997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1.82775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4.28775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0.51452999999999993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4.8022800000000005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1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S16" sqref="S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6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94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95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96</v>
      </c>
      <c r="B11" s="13"/>
      <c r="C11" s="13" t="s">
        <v>97</v>
      </c>
      <c r="D11" s="13"/>
      <c r="E11" s="13"/>
      <c r="F11" s="13"/>
      <c r="G11" s="13"/>
      <c r="H11" s="13" t="s">
        <v>45</v>
      </c>
      <c r="I11" s="13"/>
      <c r="J11" s="18">
        <v>1</v>
      </c>
      <c r="K11" s="18"/>
      <c r="L11" s="18">
        <v>5.5</v>
      </c>
      <c r="M11" s="18"/>
      <c r="N11" s="6">
        <v>5.5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5.5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2.7E-2</v>
      </c>
      <c r="K18" s="18"/>
      <c r="L18" s="18">
        <v>8.75</v>
      </c>
      <c r="M18" s="18"/>
      <c r="N18" s="6">
        <v>0.23624999999999999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1.8000000000000002E-2</v>
      </c>
      <c r="K19" s="18"/>
      <c r="L19" s="18">
        <v>40</v>
      </c>
      <c r="M19" s="18"/>
      <c r="N19" s="6">
        <v>0.72000000000000008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1.8000000000000002E-2</v>
      </c>
      <c r="K20" s="18"/>
      <c r="L20" s="18">
        <v>20</v>
      </c>
      <c r="M20" s="18"/>
      <c r="N20" s="6">
        <v>0.36000000000000004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2.7E-2</v>
      </c>
      <c r="K21" s="18"/>
      <c r="L21" s="18">
        <v>15.4</v>
      </c>
      <c r="M21" s="18"/>
      <c r="N21" s="6">
        <v>0.4158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1.7320500000000001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7.2320500000000001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0.86784600000000001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8.0998960000000011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3"/>
  <sheetViews>
    <sheetView showGridLines="0" workbookViewId="0">
      <pane ySplit="1" topLeftCell="A2" activePane="bottomLeft" state="frozenSplit"/>
      <selection pane="bottomLeft" activeCell="S18" sqref="S1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98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99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8.75</v>
      </c>
      <c r="M11" s="18"/>
      <c r="N11" s="6">
        <v>17.5</v>
      </c>
      <c r="O11" s="1"/>
    </row>
    <row r="12" spans="1:15" x14ac:dyDescent="0.25">
      <c r="A12" s="13" t="s">
        <v>100</v>
      </c>
      <c r="B12" s="13"/>
      <c r="C12" s="13" t="s">
        <v>101</v>
      </c>
      <c r="D12" s="13"/>
      <c r="E12" s="13"/>
      <c r="F12" s="13"/>
      <c r="G12" s="13"/>
      <c r="H12" s="13" t="s">
        <v>7</v>
      </c>
      <c r="I12" s="13"/>
      <c r="J12" s="18">
        <v>0.2</v>
      </c>
      <c r="K12" s="18"/>
      <c r="L12" s="18">
        <v>50</v>
      </c>
      <c r="M12" s="18"/>
      <c r="N12" s="6">
        <v>10</v>
      </c>
      <c r="O12" s="1"/>
    </row>
    <row r="13" spans="1:15" x14ac:dyDescent="0.25">
      <c r="A13" s="13" t="s">
        <v>17</v>
      </c>
      <c r="B13" s="13"/>
      <c r="C13" s="13" t="s">
        <v>18</v>
      </c>
      <c r="D13" s="13"/>
      <c r="E13" s="13"/>
      <c r="F13" s="13"/>
      <c r="G13" s="13"/>
      <c r="H13" s="13" t="s">
        <v>7</v>
      </c>
      <c r="I13" s="13"/>
      <c r="J13" s="18">
        <v>0.5</v>
      </c>
      <c r="K13" s="18"/>
      <c r="L13" s="18">
        <v>100</v>
      </c>
      <c r="M13" s="18"/>
      <c r="N13" s="6">
        <v>50</v>
      </c>
      <c r="O13" s="1"/>
    </row>
    <row r="14" spans="1:15" x14ac:dyDescent="0.25">
      <c r="A14" s="13" t="s">
        <v>19</v>
      </c>
      <c r="B14" s="13"/>
      <c r="C14" s="13" t="s">
        <v>20</v>
      </c>
      <c r="D14" s="13"/>
      <c r="E14" s="13"/>
      <c r="F14" s="13"/>
      <c r="G14" s="13"/>
      <c r="H14" s="13" t="s">
        <v>7</v>
      </c>
      <c r="I14" s="13"/>
      <c r="J14" s="18">
        <v>0.25</v>
      </c>
      <c r="K14" s="18"/>
      <c r="L14" s="18">
        <v>40</v>
      </c>
      <c r="M14" s="18"/>
      <c r="N14" s="6">
        <v>10</v>
      </c>
      <c r="O14" s="1"/>
    </row>
    <row r="15" spans="1:15" x14ac:dyDescent="0.25">
      <c r="A15" s="13" t="s">
        <v>21</v>
      </c>
      <c r="B15" s="13"/>
      <c r="C15" s="13" t="s">
        <v>22</v>
      </c>
      <c r="D15" s="13"/>
      <c r="E15" s="13"/>
      <c r="F15" s="13"/>
      <c r="G15" s="13"/>
      <c r="H15" s="13" t="s">
        <v>7</v>
      </c>
      <c r="I15" s="13"/>
      <c r="J15" s="18">
        <v>0.5</v>
      </c>
      <c r="K15" s="18"/>
      <c r="L15" s="18">
        <v>20</v>
      </c>
      <c r="M15" s="18"/>
      <c r="N15" s="6">
        <v>10</v>
      </c>
      <c r="O15" s="1"/>
    </row>
    <row r="16" spans="1:15" x14ac:dyDescent="0.25">
      <c r="A16" s="13" t="s">
        <v>23</v>
      </c>
      <c r="B16" s="13"/>
      <c r="C16" s="13" t="s">
        <v>24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15.4</v>
      </c>
      <c r="M16" s="18"/>
      <c r="N16" s="6">
        <v>15.4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112.9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7.05" customHeight="1" x14ac:dyDescent="0.25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"/>
    </row>
    <row r="21" spans="1:15" ht="14.1" customHeight="1" x14ac:dyDescent="0.25">
      <c r="A21" s="24" t="s">
        <v>26</v>
      </c>
      <c r="B21" s="24"/>
      <c r="C21" s="24"/>
      <c r="D21" s="24"/>
      <c r="E21" s="24"/>
      <c r="F21" s="24"/>
      <c r="G21" s="24"/>
      <c r="H21" s="24"/>
      <c r="I21" s="25">
        <v>112.9</v>
      </c>
      <c r="J21" s="25"/>
      <c r="K21" s="25"/>
      <c r="L21" s="25"/>
      <c r="M21" s="3"/>
      <c r="N21" s="3"/>
      <c r="O21" s="1"/>
    </row>
    <row r="22" spans="1:15" ht="14.1" customHeight="1" x14ac:dyDescent="0.25">
      <c r="A22" s="21" t="s">
        <v>27</v>
      </c>
      <c r="B22" s="21"/>
      <c r="C22" s="21"/>
      <c r="D22" s="21"/>
      <c r="E22" s="21"/>
      <c r="F22" s="21"/>
      <c r="G22" s="21"/>
      <c r="H22" s="21"/>
      <c r="I22" s="22">
        <v>13.548</v>
      </c>
      <c r="J22" s="22"/>
      <c r="K22" s="22"/>
      <c r="L22" s="22"/>
      <c r="M22" s="3"/>
      <c r="N22" s="3"/>
      <c r="O22" s="1"/>
    </row>
    <row r="23" spans="1:15" ht="14.1" customHeight="1" x14ac:dyDescent="0.25">
      <c r="A23" s="21" t="s">
        <v>28</v>
      </c>
      <c r="B23" s="21"/>
      <c r="C23" s="21"/>
      <c r="D23" s="21"/>
      <c r="E23" s="21"/>
      <c r="F23" s="21"/>
      <c r="G23" s="21"/>
      <c r="H23" s="21"/>
      <c r="I23" s="22">
        <v>126.44800000000002</v>
      </c>
      <c r="J23" s="22"/>
      <c r="K23" s="22"/>
      <c r="L23" s="22"/>
      <c r="M23" s="1"/>
      <c r="N23" s="1"/>
      <c r="O23" s="1"/>
    </row>
  </sheetData>
  <mergeCells count="69">
    <mergeCell ref="A23:D23"/>
    <mergeCell ref="E23:H23"/>
    <mergeCell ref="I23:L23"/>
    <mergeCell ref="A21:D21"/>
    <mergeCell ref="E21:H21"/>
    <mergeCell ref="I21:L21"/>
    <mergeCell ref="A22:D22"/>
    <mergeCell ref="E22:H22"/>
    <mergeCell ref="I22:L22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Q17" sqref="Q17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4.77734375" customWidth="1"/>
    <col min="15" max="15" width="1.6640625" customWidth="1"/>
  </cols>
  <sheetData>
    <row r="1" spans="1:15" ht="82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102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103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0.02</v>
      </c>
      <c r="K11" s="18"/>
      <c r="L11" s="18">
        <v>8.75</v>
      </c>
      <c r="M11" s="18"/>
      <c r="N11" s="6">
        <v>0.17500000000000002</v>
      </c>
      <c r="O11" s="1"/>
    </row>
    <row r="12" spans="1:15" x14ac:dyDescent="0.25">
      <c r="A12" s="13" t="s">
        <v>100</v>
      </c>
      <c r="B12" s="13"/>
      <c r="C12" s="13" t="s">
        <v>101</v>
      </c>
      <c r="D12" s="13"/>
      <c r="E12" s="13"/>
      <c r="F12" s="13"/>
      <c r="G12" s="13"/>
      <c r="H12" s="13" t="s">
        <v>7</v>
      </c>
      <c r="I12" s="13"/>
      <c r="J12" s="18">
        <v>5.0000000000000001E-3</v>
      </c>
      <c r="K12" s="18"/>
      <c r="L12" s="18">
        <v>50</v>
      </c>
      <c r="M12" s="18"/>
      <c r="N12" s="6">
        <v>0.25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1E-3</v>
      </c>
      <c r="K13" s="18"/>
      <c r="L13" s="18">
        <v>40</v>
      </c>
      <c r="M13" s="18"/>
      <c r="N13" s="6">
        <v>0.04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0.01</v>
      </c>
      <c r="K14" s="18"/>
      <c r="L14" s="18">
        <v>20</v>
      </c>
      <c r="M14" s="18"/>
      <c r="N14" s="6">
        <v>0.2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0.01</v>
      </c>
      <c r="K15" s="18"/>
      <c r="L15" s="18">
        <v>15.4</v>
      </c>
      <c r="M15" s="18"/>
      <c r="N15" s="6">
        <v>0.154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0.81899999999999995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0.81900000000000006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9.8280000000000006E-2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0.91728000000000021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R12" sqref="R1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3.88671875" customWidth="1"/>
    <col min="15" max="15" width="1.88671875" customWidth="1"/>
  </cols>
  <sheetData>
    <row r="1" spans="1:15" ht="79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104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105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0.04</v>
      </c>
      <c r="K11" s="18"/>
      <c r="L11" s="18">
        <v>8.75</v>
      </c>
      <c r="M11" s="18"/>
      <c r="N11" s="6">
        <v>0.35000000000000003</v>
      </c>
      <c r="O11" s="1"/>
    </row>
    <row r="12" spans="1:15" x14ac:dyDescent="0.25">
      <c r="A12" s="13" t="s">
        <v>100</v>
      </c>
      <c r="B12" s="13"/>
      <c r="C12" s="13" t="s">
        <v>101</v>
      </c>
      <c r="D12" s="13"/>
      <c r="E12" s="13"/>
      <c r="F12" s="13"/>
      <c r="G12" s="13"/>
      <c r="H12" s="13" t="s">
        <v>7</v>
      </c>
      <c r="I12" s="13"/>
      <c r="J12" s="18">
        <v>1.4999999999999999E-2</v>
      </c>
      <c r="K12" s="18"/>
      <c r="L12" s="18">
        <v>50</v>
      </c>
      <c r="M12" s="18"/>
      <c r="N12" s="6">
        <v>0.75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1E-3</v>
      </c>
      <c r="K13" s="18"/>
      <c r="L13" s="18">
        <v>40</v>
      </c>
      <c r="M13" s="18"/>
      <c r="N13" s="6">
        <v>0.04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0.02</v>
      </c>
      <c r="K14" s="18"/>
      <c r="L14" s="18">
        <v>20</v>
      </c>
      <c r="M14" s="18"/>
      <c r="N14" s="6">
        <v>0.4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0.02</v>
      </c>
      <c r="K15" s="18"/>
      <c r="L15" s="18">
        <v>15.4</v>
      </c>
      <c r="M15" s="18"/>
      <c r="N15" s="6">
        <v>0.308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1.8479999999999999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1.8480000000000001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0.22176000000000001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2.0697600000000005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T13" sqref="T13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5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106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107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0.02</v>
      </c>
      <c r="K11" s="18"/>
      <c r="L11" s="18">
        <v>8.75</v>
      </c>
      <c r="M11" s="18"/>
      <c r="N11" s="6">
        <v>0.17500000000000002</v>
      </c>
      <c r="O11" s="1"/>
    </row>
    <row r="12" spans="1:15" x14ac:dyDescent="0.25">
      <c r="A12" s="13" t="s">
        <v>100</v>
      </c>
      <c r="B12" s="13"/>
      <c r="C12" s="13" t="s">
        <v>101</v>
      </c>
      <c r="D12" s="13"/>
      <c r="E12" s="13"/>
      <c r="F12" s="13"/>
      <c r="G12" s="13"/>
      <c r="H12" s="13" t="s">
        <v>7</v>
      </c>
      <c r="I12" s="13"/>
      <c r="J12" s="18">
        <v>5.0000000000000001E-3</v>
      </c>
      <c r="K12" s="18"/>
      <c r="L12" s="18">
        <v>50</v>
      </c>
      <c r="M12" s="18"/>
      <c r="N12" s="6">
        <v>0.25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1E-3</v>
      </c>
      <c r="K13" s="18"/>
      <c r="L13" s="18">
        <v>40</v>
      </c>
      <c r="M13" s="18"/>
      <c r="N13" s="6">
        <v>0.04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1E-3</v>
      </c>
      <c r="K14" s="18"/>
      <c r="L14" s="18">
        <v>20</v>
      </c>
      <c r="M14" s="18"/>
      <c r="N14" s="6">
        <v>0.02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0.01</v>
      </c>
      <c r="K15" s="18"/>
      <c r="L15" s="18">
        <v>15.4</v>
      </c>
      <c r="M15" s="18"/>
      <c r="N15" s="6">
        <v>0.154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0.63900000000000001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0.63900000000000001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7.6679999999999998E-2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0.71568000000000009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Q10" sqref="Q10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5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17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108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109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48</v>
      </c>
      <c r="B11" s="13"/>
      <c r="C11" s="13" t="s">
        <v>49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63.28</v>
      </c>
      <c r="M11" s="18"/>
      <c r="N11" s="6">
        <v>63.28</v>
      </c>
      <c r="O11" s="1"/>
    </row>
    <row r="12" spans="1:15" x14ac:dyDescent="0.25">
      <c r="A12" s="13" t="s">
        <v>110</v>
      </c>
      <c r="B12" s="13"/>
      <c r="C12" s="13" t="s">
        <v>111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6.35</v>
      </c>
      <c r="M12" s="18"/>
      <c r="N12" s="6">
        <v>6.35</v>
      </c>
      <c r="O12" s="1"/>
    </row>
    <row r="13" spans="1:15" x14ac:dyDescent="0.25">
      <c r="A13" s="13" t="s">
        <v>112</v>
      </c>
      <c r="B13" s="13"/>
      <c r="C13" s="13" t="s">
        <v>113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13.28</v>
      </c>
      <c r="M13" s="18"/>
      <c r="N13" s="6">
        <v>13.28</v>
      </c>
      <c r="O13" s="1"/>
    </row>
    <row r="14" spans="1:15" x14ac:dyDescent="0.25">
      <c r="A14" s="13" t="s">
        <v>114</v>
      </c>
      <c r="B14" s="13"/>
      <c r="C14" s="13" t="s">
        <v>115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117.08</v>
      </c>
      <c r="M14" s="18"/>
      <c r="N14" s="6">
        <v>117.08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199.99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8.75</v>
      </c>
      <c r="M21" s="18"/>
      <c r="N21" s="6">
        <v>8.75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0.25</v>
      </c>
      <c r="K22" s="18"/>
      <c r="L22" s="18">
        <v>40</v>
      </c>
      <c r="M22" s="18"/>
      <c r="N22" s="6">
        <v>10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0.25</v>
      </c>
      <c r="K23" s="18"/>
      <c r="L23" s="18">
        <v>20</v>
      </c>
      <c r="M23" s="18"/>
      <c r="N23" s="6">
        <v>5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1</v>
      </c>
      <c r="K24" s="18"/>
      <c r="L24" s="18">
        <v>15.4</v>
      </c>
      <c r="M24" s="18"/>
      <c r="N24" s="6">
        <v>15.4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39.15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239.14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28.696799999999996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267.83679999999998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D5:N5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19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T14" sqref="T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7.664062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18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116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117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48</v>
      </c>
      <c r="B11" s="13"/>
      <c r="C11" s="13" t="s">
        <v>49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63.28</v>
      </c>
      <c r="M11" s="18"/>
      <c r="N11" s="6">
        <v>63.28</v>
      </c>
      <c r="O11" s="1"/>
    </row>
    <row r="12" spans="1:15" x14ac:dyDescent="0.25">
      <c r="A12" s="13" t="s">
        <v>110</v>
      </c>
      <c r="B12" s="13"/>
      <c r="C12" s="13" t="s">
        <v>111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6.35</v>
      </c>
      <c r="M12" s="18"/>
      <c r="N12" s="6">
        <v>12.7</v>
      </c>
      <c r="O12" s="1"/>
    </row>
    <row r="13" spans="1:15" x14ac:dyDescent="0.25">
      <c r="A13" s="13" t="s">
        <v>112</v>
      </c>
      <c r="B13" s="13"/>
      <c r="C13" s="13" t="s">
        <v>113</v>
      </c>
      <c r="D13" s="13"/>
      <c r="E13" s="13"/>
      <c r="F13" s="13"/>
      <c r="G13" s="13"/>
      <c r="H13" s="13" t="s">
        <v>7</v>
      </c>
      <c r="I13" s="13"/>
      <c r="J13" s="18">
        <v>2</v>
      </c>
      <c r="K13" s="18"/>
      <c r="L13" s="18">
        <v>13.28</v>
      </c>
      <c r="M13" s="18"/>
      <c r="N13" s="6">
        <v>26.56</v>
      </c>
      <c r="O13" s="1"/>
    </row>
    <row r="14" spans="1:15" x14ac:dyDescent="0.25">
      <c r="A14" s="13" t="s">
        <v>118</v>
      </c>
      <c r="B14" s="13"/>
      <c r="C14" s="13" t="s">
        <v>119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218.59</v>
      </c>
      <c r="M14" s="18"/>
      <c r="N14" s="6">
        <v>218.59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321.13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8.75</v>
      </c>
      <c r="M21" s="18"/>
      <c r="N21" s="6">
        <v>8.75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0.25</v>
      </c>
      <c r="K22" s="18"/>
      <c r="L22" s="18">
        <v>40</v>
      </c>
      <c r="M22" s="18"/>
      <c r="N22" s="6">
        <v>10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0.25</v>
      </c>
      <c r="K23" s="18"/>
      <c r="L23" s="18">
        <v>20</v>
      </c>
      <c r="M23" s="18"/>
      <c r="N23" s="6">
        <v>5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1</v>
      </c>
      <c r="K24" s="18"/>
      <c r="L24" s="18">
        <v>15.4</v>
      </c>
      <c r="M24" s="18"/>
      <c r="N24" s="6">
        <v>15.4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39.15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360.28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43.233599999999996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403.5136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D5:N5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V8" sqref="V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8.109375" customWidth="1"/>
    <col min="15" max="15" width="0.109375" customWidth="1"/>
  </cols>
  <sheetData>
    <row r="1" spans="1:15" ht="83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19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120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121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48</v>
      </c>
      <c r="B11" s="13"/>
      <c r="C11" s="13" t="s">
        <v>49</v>
      </c>
      <c r="D11" s="13"/>
      <c r="E11" s="13"/>
      <c r="F11" s="13"/>
      <c r="G11" s="13"/>
      <c r="H11" s="13" t="s">
        <v>7</v>
      </c>
      <c r="I11" s="13"/>
      <c r="J11" s="18">
        <v>3</v>
      </c>
      <c r="K11" s="18"/>
      <c r="L11" s="18">
        <v>63.28</v>
      </c>
      <c r="M11" s="18"/>
      <c r="N11" s="6">
        <v>189.84</v>
      </c>
      <c r="O11" s="1"/>
    </row>
    <row r="12" spans="1:15" x14ac:dyDescent="0.25">
      <c r="A12" s="13" t="s">
        <v>110</v>
      </c>
      <c r="B12" s="13"/>
      <c r="C12" s="13" t="s">
        <v>111</v>
      </c>
      <c r="D12" s="13"/>
      <c r="E12" s="13"/>
      <c r="F12" s="13"/>
      <c r="G12" s="13"/>
      <c r="H12" s="13" t="s">
        <v>7</v>
      </c>
      <c r="I12" s="13"/>
      <c r="J12" s="18">
        <v>6</v>
      </c>
      <c r="K12" s="18"/>
      <c r="L12" s="18">
        <v>6.35</v>
      </c>
      <c r="M12" s="18"/>
      <c r="N12" s="6">
        <v>38.099999999999994</v>
      </c>
      <c r="O12" s="1"/>
    </row>
    <row r="13" spans="1:15" x14ac:dyDescent="0.25">
      <c r="A13" s="13" t="s">
        <v>112</v>
      </c>
      <c r="B13" s="13"/>
      <c r="C13" s="13" t="s">
        <v>113</v>
      </c>
      <c r="D13" s="13"/>
      <c r="E13" s="13"/>
      <c r="F13" s="13"/>
      <c r="G13" s="13"/>
      <c r="H13" s="13" t="s">
        <v>7</v>
      </c>
      <c r="I13" s="13"/>
      <c r="J13" s="18">
        <v>6</v>
      </c>
      <c r="K13" s="18"/>
      <c r="L13" s="18">
        <v>13.28</v>
      </c>
      <c r="M13" s="18"/>
      <c r="N13" s="6">
        <v>79.679999999999993</v>
      </c>
      <c r="O13" s="1"/>
    </row>
    <row r="14" spans="1:15" x14ac:dyDescent="0.25">
      <c r="A14" s="13" t="s">
        <v>122</v>
      </c>
      <c r="B14" s="13"/>
      <c r="C14" s="13" t="s">
        <v>123</v>
      </c>
      <c r="D14" s="13"/>
      <c r="E14" s="13"/>
      <c r="F14" s="13"/>
      <c r="G14" s="13"/>
      <c r="H14" s="13" t="s">
        <v>7</v>
      </c>
      <c r="I14" s="13"/>
      <c r="J14" s="18">
        <v>3</v>
      </c>
      <c r="K14" s="18"/>
      <c r="L14" s="18">
        <v>397.52</v>
      </c>
      <c r="M14" s="18"/>
      <c r="N14" s="6">
        <v>1192.56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1500.1799999999998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3</v>
      </c>
      <c r="K21" s="18"/>
      <c r="L21" s="18">
        <v>8.75</v>
      </c>
      <c r="M21" s="18"/>
      <c r="N21" s="6">
        <v>26.25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0.75</v>
      </c>
      <c r="K22" s="18"/>
      <c r="L22" s="18">
        <v>40</v>
      </c>
      <c r="M22" s="18"/>
      <c r="N22" s="6">
        <v>30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0.75</v>
      </c>
      <c r="K23" s="18"/>
      <c r="L23" s="18">
        <v>20</v>
      </c>
      <c r="M23" s="18"/>
      <c r="N23" s="6">
        <v>15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3</v>
      </c>
      <c r="K24" s="18"/>
      <c r="L24" s="18">
        <v>15.4</v>
      </c>
      <c r="M24" s="18"/>
      <c r="N24" s="6">
        <v>46.2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117.44999999999999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1617.6299999999999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194.11559999999997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1811.7456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D5:N5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1"/>
  <sheetViews>
    <sheetView showGridLines="0" workbookViewId="0">
      <pane ySplit="1" topLeftCell="A2" activePane="bottomLeft" state="frozenSplit"/>
      <selection pane="bottomLeft" activeCell="R12" sqref="R1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20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124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125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39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8.75</v>
      </c>
      <c r="M11" s="18"/>
      <c r="N11" s="6">
        <v>8.75</v>
      </c>
      <c r="O11" s="1"/>
    </row>
    <row r="12" spans="1:15" x14ac:dyDescent="0.25">
      <c r="A12" s="13" t="s">
        <v>19</v>
      </c>
      <c r="B12" s="13"/>
      <c r="C12" s="13" t="s">
        <v>20</v>
      </c>
      <c r="D12" s="13"/>
      <c r="E12" s="13"/>
      <c r="F12" s="13"/>
      <c r="G12" s="13"/>
      <c r="H12" s="13" t="s">
        <v>7</v>
      </c>
      <c r="I12" s="13"/>
      <c r="J12" s="18">
        <v>0.25</v>
      </c>
      <c r="K12" s="18"/>
      <c r="L12" s="18">
        <v>40</v>
      </c>
      <c r="M12" s="18"/>
      <c r="N12" s="6">
        <v>10</v>
      </c>
      <c r="O12" s="1"/>
    </row>
    <row r="13" spans="1:15" x14ac:dyDescent="0.25">
      <c r="A13" s="13" t="s">
        <v>21</v>
      </c>
      <c r="B13" s="13"/>
      <c r="C13" s="13" t="s">
        <v>22</v>
      </c>
      <c r="D13" s="13"/>
      <c r="E13" s="13"/>
      <c r="F13" s="13"/>
      <c r="G13" s="13"/>
      <c r="H13" s="13" t="s">
        <v>7</v>
      </c>
      <c r="I13" s="13"/>
      <c r="J13" s="18">
        <v>0.25</v>
      </c>
      <c r="K13" s="18"/>
      <c r="L13" s="18">
        <v>20</v>
      </c>
      <c r="M13" s="18"/>
      <c r="N13" s="6">
        <v>5</v>
      </c>
      <c r="O13" s="1"/>
    </row>
    <row r="14" spans="1:15" x14ac:dyDescent="0.25">
      <c r="A14" s="13" t="s">
        <v>40</v>
      </c>
      <c r="B14" s="13"/>
      <c r="C14" s="13" t="s">
        <v>24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15.4</v>
      </c>
      <c r="M14" s="18"/>
      <c r="N14" s="6">
        <v>15.4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25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39.15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7.05" customHeight="1" x14ac:dyDescent="0.2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"/>
    </row>
    <row r="19" spans="1:15" ht="14.1" customHeight="1" x14ac:dyDescent="0.25">
      <c r="A19" s="24" t="s">
        <v>26</v>
      </c>
      <c r="B19" s="24"/>
      <c r="C19" s="24"/>
      <c r="D19" s="24"/>
      <c r="E19" s="24"/>
      <c r="F19" s="24"/>
      <c r="G19" s="24"/>
      <c r="H19" s="24"/>
      <c r="I19" s="25">
        <v>39.15</v>
      </c>
      <c r="J19" s="25"/>
      <c r="K19" s="25"/>
      <c r="L19" s="25"/>
      <c r="M19" s="3"/>
      <c r="N19" s="3"/>
      <c r="O19" s="1"/>
    </row>
    <row r="20" spans="1:15" ht="14.1" customHeight="1" x14ac:dyDescent="0.25">
      <c r="A20" s="21" t="s">
        <v>27</v>
      </c>
      <c r="B20" s="21"/>
      <c r="C20" s="21"/>
      <c r="D20" s="21"/>
      <c r="E20" s="21"/>
      <c r="F20" s="21"/>
      <c r="G20" s="21"/>
      <c r="H20" s="21"/>
      <c r="I20" s="22">
        <v>4.6979999999999995</v>
      </c>
      <c r="J20" s="22"/>
      <c r="K20" s="22"/>
      <c r="L20" s="22"/>
      <c r="M20" s="3"/>
      <c r="N20" s="3"/>
      <c r="O20" s="1"/>
    </row>
    <row r="21" spans="1:15" ht="14.1" customHeight="1" x14ac:dyDescent="0.25">
      <c r="A21" s="21" t="s">
        <v>28</v>
      </c>
      <c r="B21" s="21"/>
      <c r="C21" s="21"/>
      <c r="D21" s="21"/>
      <c r="E21" s="21"/>
      <c r="F21" s="21"/>
      <c r="G21" s="21"/>
      <c r="H21" s="21"/>
      <c r="I21" s="22">
        <v>43.848000000000006</v>
      </c>
      <c r="J21" s="22"/>
      <c r="K21" s="22"/>
      <c r="L21" s="22"/>
      <c r="M21" s="1"/>
      <c r="N21" s="1"/>
      <c r="O21" s="1"/>
    </row>
  </sheetData>
  <mergeCells count="59">
    <mergeCell ref="A21:D21"/>
    <mergeCell ref="E21:H21"/>
    <mergeCell ref="I21:L21"/>
    <mergeCell ref="A19:D19"/>
    <mergeCell ref="E19:H19"/>
    <mergeCell ref="I19:L19"/>
    <mergeCell ref="A20:D20"/>
    <mergeCell ref="E20:H20"/>
    <mergeCell ref="I20:L20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1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showGridLines="0" workbookViewId="0">
      <pane ySplit="1" topLeftCell="A2" activePane="bottomLeft" state="frozenSplit"/>
      <selection pane="bottomLeft" activeCell="U16" sqref="U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2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126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127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128</v>
      </c>
      <c r="B12" s="13"/>
      <c r="C12" s="13" t="s">
        <v>129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17.39</v>
      </c>
      <c r="M12" s="18"/>
      <c r="N12" s="6">
        <v>17.39</v>
      </c>
      <c r="O12" s="1"/>
    </row>
    <row r="13" spans="1:15" x14ac:dyDescent="0.25">
      <c r="A13" s="13" t="s">
        <v>130</v>
      </c>
      <c r="B13" s="13"/>
      <c r="C13" s="13" t="s">
        <v>131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16.14</v>
      </c>
      <c r="M13" s="18"/>
      <c r="N13" s="6">
        <v>16.14</v>
      </c>
      <c r="O13" s="1"/>
    </row>
    <row r="14" spans="1:15" x14ac:dyDescent="0.25">
      <c r="A14" s="13" t="s">
        <v>132</v>
      </c>
      <c r="B14" s="13"/>
      <c r="C14" s="13" t="s">
        <v>133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2.57</v>
      </c>
      <c r="M14" s="18"/>
      <c r="N14" s="6">
        <v>2.57</v>
      </c>
      <c r="O14" s="1"/>
    </row>
    <row r="15" spans="1:15" x14ac:dyDescent="0.25">
      <c r="A15" s="13" t="s">
        <v>37</v>
      </c>
      <c r="B15" s="13"/>
      <c r="C15" s="13" t="s">
        <v>38</v>
      </c>
      <c r="D15" s="13"/>
      <c r="E15" s="13"/>
      <c r="F15" s="13"/>
      <c r="G15" s="13"/>
      <c r="H15" s="13" t="s">
        <v>7</v>
      </c>
      <c r="I15" s="13"/>
      <c r="J15" s="18">
        <v>1</v>
      </c>
      <c r="K15" s="18"/>
      <c r="L15" s="18">
        <v>1.73</v>
      </c>
      <c r="M15" s="18"/>
      <c r="N15" s="6">
        <v>1.73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44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14.1" customHeight="1" x14ac:dyDescent="0.25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/>
    </row>
    <row r="20" spans="1:15" ht="13.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4"/>
      <c r="O20" s="1"/>
    </row>
    <row r="21" spans="1:15" x14ac:dyDescent="0.25">
      <c r="A21" s="16" t="s">
        <v>2</v>
      </c>
      <c r="B21" s="16"/>
      <c r="C21" s="16" t="s">
        <v>4</v>
      </c>
      <c r="D21" s="16"/>
      <c r="E21" s="16"/>
      <c r="F21" s="16"/>
      <c r="G21" s="16"/>
      <c r="H21" s="16" t="s">
        <v>6</v>
      </c>
      <c r="I21" s="16"/>
      <c r="J21" s="17" t="s">
        <v>9</v>
      </c>
      <c r="K21" s="17"/>
      <c r="L21" s="17" t="s">
        <v>10</v>
      </c>
      <c r="M21" s="17"/>
      <c r="N21" s="5" t="s">
        <v>11</v>
      </c>
      <c r="O21" s="1"/>
    </row>
    <row r="22" spans="1:15" x14ac:dyDescent="0.25">
      <c r="A22" s="13" t="s">
        <v>39</v>
      </c>
      <c r="B22" s="13"/>
      <c r="C22" s="13" t="s">
        <v>16</v>
      </c>
      <c r="D22" s="13"/>
      <c r="E22" s="13"/>
      <c r="F22" s="13"/>
      <c r="G22" s="13"/>
      <c r="H22" s="13" t="s">
        <v>7</v>
      </c>
      <c r="I22" s="13"/>
      <c r="J22" s="18">
        <v>0.5</v>
      </c>
      <c r="K22" s="18"/>
      <c r="L22" s="18">
        <v>8.75</v>
      </c>
      <c r="M22" s="18"/>
      <c r="N22" s="6">
        <v>4.375</v>
      </c>
      <c r="O22" s="1"/>
    </row>
    <row r="23" spans="1:15" x14ac:dyDescent="0.25">
      <c r="A23" s="13" t="s">
        <v>19</v>
      </c>
      <c r="B23" s="13"/>
      <c r="C23" s="13" t="s">
        <v>20</v>
      </c>
      <c r="D23" s="13"/>
      <c r="E23" s="13"/>
      <c r="F23" s="13"/>
      <c r="G23" s="13"/>
      <c r="H23" s="13" t="s">
        <v>7</v>
      </c>
      <c r="I23" s="13"/>
      <c r="J23" s="18">
        <v>0.25</v>
      </c>
      <c r="K23" s="18"/>
      <c r="L23" s="18">
        <v>40</v>
      </c>
      <c r="M23" s="18"/>
      <c r="N23" s="6">
        <v>10</v>
      </c>
      <c r="O23" s="1"/>
    </row>
    <row r="24" spans="1:15" x14ac:dyDescent="0.25">
      <c r="A24" s="13" t="s">
        <v>21</v>
      </c>
      <c r="B24" s="13"/>
      <c r="C24" s="13" t="s">
        <v>22</v>
      </c>
      <c r="D24" s="13"/>
      <c r="E24" s="13"/>
      <c r="F24" s="13"/>
      <c r="G24" s="13"/>
      <c r="H24" s="13" t="s">
        <v>7</v>
      </c>
      <c r="I24" s="13"/>
      <c r="J24" s="18">
        <v>0.25</v>
      </c>
      <c r="K24" s="18"/>
      <c r="L24" s="18">
        <v>20</v>
      </c>
      <c r="M24" s="18"/>
      <c r="N24" s="6">
        <v>5</v>
      </c>
      <c r="O24" s="1"/>
    </row>
    <row r="25" spans="1:15" x14ac:dyDescent="0.25">
      <c r="A25" s="13" t="s">
        <v>40</v>
      </c>
      <c r="B25" s="13"/>
      <c r="C25" s="13" t="s">
        <v>24</v>
      </c>
      <c r="D25" s="13"/>
      <c r="E25" s="13"/>
      <c r="F25" s="13"/>
      <c r="G25" s="13"/>
      <c r="H25" s="13" t="s">
        <v>7</v>
      </c>
      <c r="I25" s="13"/>
      <c r="J25" s="18">
        <v>0.5</v>
      </c>
      <c r="K25" s="18"/>
      <c r="L25" s="18">
        <v>15.4</v>
      </c>
      <c r="M25" s="18"/>
      <c r="N25" s="6">
        <v>7.7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27.074999999999999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7.0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</row>
    <row r="30" spans="1:15" ht="14.1" customHeight="1" x14ac:dyDescent="0.25">
      <c r="A30" s="24" t="s">
        <v>26</v>
      </c>
      <c r="B30" s="24"/>
      <c r="C30" s="24"/>
      <c r="D30" s="24"/>
      <c r="E30" s="24"/>
      <c r="F30" s="24"/>
      <c r="G30" s="24"/>
      <c r="H30" s="24"/>
      <c r="I30" s="25">
        <v>71.075000000000003</v>
      </c>
      <c r="J30" s="25"/>
      <c r="K30" s="25"/>
      <c r="L30" s="25"/>
      <c r="M30" s="3"/>
      <c r="N30" s="3"/>
      <c r="O30" s="1"/>
    </row>
    <row r="31" spans="1:15" ht="14.1" customHeight="1" x14ac:dyDescent="0.25">
      <c r="A31" s="21" t="s">
        <v>27</v>
      </c>
      <c r="B31" s="21"/>
      <c r="C31" s="21"/>
      <c r="D31" s="21"/>
      <c r="E31" s="21"/>
      <c r="F31" s="21"/>
      <c r="G31" s="21"/>
      <c r="H31" s="21"/>
      <c r="I31" s="22">
        <v>8.5289999999999999</v>
      </c>
      <c r="J31" s="22"/>
      <c r="K31" s="22"/>
      <c r="L31" s="22"/>
      <c r="M31" s="3"/>
      <c r="N31" s="3"/>
      <c r="O31" s="1"/>
    </row>
    <row r="32" spans="1:15" ht="14.1" customHeight="1" x14ac:dyDescent="0.25">
      <c r="A32" s="21" t="s">
        <v>28</v>
      </c>
      <c r="B32" s="21"/>
      <c r="C32" s="21"/>
      <c r="D32" s="21"/>
      <c r="E32" s="21"/>
      <c r="F32" s="21"/>
      <c r="G32" s="21"/>
      <c r="H32" s="21"/>
      <c r="I32" s="22">
        <v>79.604000000000013</v>
      </c>
      <c r="J32" s="22"/>
      <c r="K32" s="22"/>
      <c r="L32" s="22"/>
      <c r="M32" s="1"/>
      <c r="N32" s="1"/>
      <c r="O32" s="1"/>
    </row>
  </sheetData>
  <mergeCells count="106">
    <mergeCell ref="A31:D31"/>
    <mergeCell ref="E31:H31"/>
    <mergeCell ref="I31:L31"/>
    <mergeCell ref="A32:D32"/>
    <mergeCell ref="E32:H32"/>
    <mergeCell ref="I32:L32"/>
    <mergeCell ref="A28:B28"/>
    <mergeCell ref="C28:G28"/>
    <mergeCell ref="H28:I28"/>
    <mergeCell ref="J28:K28"/>
    <mergeCell ref="L28:M28"/>
    <mergeCell ref="A30:D30"/>
    <mergeCell ref="E30:H30"/>
    <mergeCell ref="I30:L30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N19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98425196850393704" top="0.98425196850393704" bottom="0.98425196850393704" header="0.98425196850393704" footer="0.98425196850393704"/>
  <pageSetup paperSize="9" orientation="portrait" horizontalDpi="1200" verticalDpi="12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7"/>
  <sheetViews>
    <sheetView showGridLines="0" workbookViewId="0">
      <pane ySplit="1" topLeftCell="A2" activePane="bottomLeft" state="frozenSplit"/>
      <selection pane="bottomLeft" activeCell="T16" sqref="T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5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134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135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8.74</v>
      </c>
      <c r="M12" s="18"/>
      <c r="N12" s="6">
        <v>26.22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6</v>
      </c>
      <c r="K13" s="18"/>
      <c r="L13" s="18">
        <v>0.77</v>
      </c>
      <c r="M13" s="18"/>
      <c r="N13" s="6">
        <v>4.62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63.05</v>
      </c>
      <c r="M14" s="18"/>
      <c r="N14" s="6">
        <v>63.05</v>
      </c>
      <c r="O14" s="1"/>
    </row>
    <row r="15" spans="1:15" x14ac:dyDescent="0.25">
      <c r="A15" s="13" t="s">
        <v>142</v>
      </c>
      <c r="B15" s="13"/>
      <c r="C15" s="13" t="s">
        <v>143</v>
      </c>
      <c r="D15" s="13"/>
      <c r="E15" s="13"/>
      <c r="F15" s="13"/>
      <c r="G15" s="13"/>
      <c r="H15" s="13" t="s">
        <v>7</v>
      </c>
      <c r="I15" s="13"/>
      <c r="J15" s="18">
        <v>2</v>
      </c>
      <c r="K15" s="18"/>
      <c r="L15" s="18">
        <v>3.8</v>
      </c>
      <c r="M15" s="18"/>
      <c r="N15" s="6">
        <v>7.6</v>
      </c>
      <c r="O15" s="1"/>
    </row>
    <row r="16" spans="1:15" x14ac:dyDescent="0.25">
      <c r="A16" s="13" t="s">
        <v>144</v>
      </c>
      <c r="B16" s="13"/>
      <c r="C16" s="13" t="s">
        <v>145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12.68</v>
      </c>
      <c r="M16" s="18"/>
      <c r="N16" s="6">
        <v>12.68</v>
      </c>
      <c r="O16" s="1"/>
    </row>
    <row r="17" spans="1:15" x14ac:dyDescent="0.25">
      <c r="A17" s="13" t="s">
        <v>146</v>
      </c>
      <c r="B17" s="13"/>
      <c r="C17" s="13" t="s">
        <v>147</v>
      </c>
      <c r="D17" s="13"/>
      <c r="E17" s="13"/>
      <c r="F17" s="13"/>
      <c r="G17" s="13"/>
      <c r="H17" s="13" t="s">
        <v>7</v>
      </c>
      <c r="I17" s="13"/>
      <c r="J17" s="18">
        <v>2</v>
      </c>
      <c r="K17" s="18"/>
      <c r="L17" s="18">
        <v>1.28</v>
      </c>
      <c r="M17" s="18"/>
      <c r="N17" s="6">
        <v>2.56</v>
      </c>
      <c r="O17" s="1"/>
    </row>
    <row r="18" spans="1:15" x14ac:dyDescent="0.25">
      <c r="A18" s="13" t="s">
        <v>148</v>
      </c>
      <c r="B18" s="13"/>
      <c r="C18" s="13" t="s">
        <v>149</v>
      </c>
      <c r="D18" s="13"/>
      <c r="E18" s="13"/>
      <c r="F18" s="13"/>
      <c r="G18" s="13"/>
      <c r="H18" s="13" t="s">
        <v>7</v>
      </c>
      <c r="I18" s="13"/>
      <c r="J18" s="18">
        <v>1</v>
      </c>
      <c r="K18" s="18"/>
      <c r="L18" s="18">
        <v>3.53</v>
      </c>
      <c r="M18" s="18"/>
      <c r="N18" s="6">
        <v>3.53</v>
      </c>
      <c r="O18" s="1"/>
    </row>
    <row r="19" spans="1:15" x14ac:dyDescent="0.25">
      <c r="A19" s="13" t="s">
        <v>150</v>
      </c>
      <c r="B19" s="13"/>
      <c r="C19" s="13" t="s">
        <v>151</v>
      </c>
      <c r="D19" s="13"/>
      <c r="E19" s="13"/>
      <c r="F19" s="13"/>
      <c r="G19" s="13"/>
      <c r="H19" s="13" t="s">
        <v>7</v>
      </c>
      <c r="I19" s="13"/>
      <c r="J19" s="18">
        <v>2</v>
      </c>
      <c r="K19" s="18"/>
      <c r="L19" s="18">
        <v>10.62</v>
      </c>
      <c r="M19" s="18"/>
      <c r="N19" s="6">
        <v>21.24</v>
      </c>
      <c r="O19" s="1"/>
    </row>
    <row r="20" spans="1:15" x14ac:dyDescent="0.25">
      <c r="A20" s="13" t="s">
        <v>152</v>
      </c>
      <c r="B20" s="13"/>
      <c r="C20" s="13" t="s">
        <v>153</v>
      </c>
      <c r="D20" s="13"/>
      <c r="E20" s="13"/>
      <c r="F20" s="13"/>
      <c r="G20" s="13"/>
      <c r="H20" s="13" t="s">
        <v>7</v>
      </c>
      <c r="I20" s="13"/>
      <c r="J20" s="18">
        <v>3</v>
      </c>
      <c r="K20" s="18"/>
      <c r="L20" s="18">
        <v>6.19</v>
      </c>
      <c r="M20" s="18"/>
      <c r="N20" s="6">
        <v>18.57</v>
      </c>
      <c r="O20" s="1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7"/>
      <c r="O21" s="1"/>
    </row>
    <row r="22" spans="1:15" x14ac:dyDescent="0.25">
      <c r="A22" s="20" t="s">
        <v>13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8">
        <v>166.24</v>
      </c>
      <c r="O22" s="1"/>
    </row>
    <row r="23" spans="1:15" ht="13.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4"/>
      <c r="O23" s="1"/>
    </row>
    <row r="24" spans="1:15" ht="14.1" customHeight="1" x14ac:dyDescent="0.25">
      <c r="A24" s="11" t="s">
        <v>14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4"/>
      <c r="O25" s="1"/>
    </row>
    <row r="26" spans="1:15" x14ac:dyDescent="0.25">
      <c r="A26" s="16" t="s">
        <v>2</v>
      </c>
      <c r="B26" s="16"/>
      <c r="C26" s="16" t="s">
        <v>4</v>
      </c>
      <c r="D26" s="16"/>
      <c r="E26" s="16"/>
      <c r="F26" s="16"/>
      <c r="G26" s="16"/>
      <c r="H26" s="16" t="s">
        <v>6</v>
      </c>
      <c r="I26" s="16"/>
      <c r="J26" s="17" t="s">
        <v>9</v>
      </c>
      <c r="K26" s="17"/>
      <c r="L26" s="17" t="s">
        <v>10</v>
      </c>
      <c r="M26" s="17"/>
      <c r="N26" s="5" t="s">
        <v>11</v>
      </c>
      <c r="O26" s="1"/>
    </row>
    <row r="27" spans="1:15" x14ac:dyDescent="0.25">
      <c r="A27" s="13" t="s">
        <v>39</v>
      </c>
      <c r="B27" s="13"/>
      <c r="C27" s="13" t="s">
        <v>16</v>
      </c>
      <c r="D27" s="13"/>
      <c r="E27" s="13"/>
      <c r="F27" s="13"/>
      <c r="G27" s="13"/>
      <c r="H27" s="13" t="s">
        <v>7</v>
      </c>
      <c r="I27" s="13"/>
      <c r="J27" s="18">
        <v>1.2000000000000002</v>
      </c>
      <c r="K27" s="18"/>
      <c r="L27" s="18">
        <v>8.75</v>
      </c>
      <c r="M27" s="18"/>
      <c r="N27" s="6">
        <v>10.500000000000002</v>
      </c>
      <c r="O27" s="1"/>
    </row>
    <row r="28" spans="1:15" x14ac:dyDescent="0.25">
      <c r="A28" s="13" t="s">
        <v>19</v>
      </c>
      <c r="B28" s="13"/>
      <c r="C28" s="13" t="s">
        <v>20</v>
      </c>
      <c r="D28" s="13"/>
      <c r="E28" s="13"/>
      <c r="F28" s="13"/>
      <c r="G28" s="13"/>
      <c r="H28" s="13" t="s">
        <v>7</v>
      </c>
      <c r="I28" s="13"/>
      <c r="J28" s="18">
        <v>0.60000000000000009</v>
      </c>
      <c r="K28" s="18"/>
      <c r="L28" s="18">
        <v>40</v>
      </c>
      <c r="M28" s="18"/>
      <c r="N28" s="6">
        <v>24.000000000000004</v>
      </c>
      <c r="O28" s="1"/>
    </row>
    <row r="29" spans="1:15" x14ac:dyDescent="0.25">
      <c r="A29" s="13" t="s">
        <v>21</v>
      </c>
      <c r="B29" s="13"/>
      <c r="C29" s="13" t="s">
        <v>22</v>
      </c>
      <c r="D29" s="13"/>
      <c r="E29" s="13"/>
      <c r="F29" s="13"/>
      <c r="G29" s="13"/>
      <c r="H29" s="13" t="s">
        <v>7</v>
      </c>
      <c r="I29" s="13"/>
      <c r="J29" s="18">
        <v>0.60000000000000009</v>
      </c>
      <c r="K29" s="18"/>
      <c r="L29" s="18">
        <v>20</v>
      </c>
      <c r="M29" s="18"/>
      <c r="N29" s="6">
        <v>12.000000000000002</v>
      </c>
      <c r="O29" s="1"/>
    </row>
    <row r="30" spans="1:15" x14ac:dyDescent="0.25">
      <c r="A30" s="13" t="s">
        <v>40</v>
      </c>
      <c r="B30" s="13"/>
      <c r="C30" s="13" t="s">
        <v>24</v>
      </c>
      <c r="D30" s="13"/>
      <c r="E30" s="13"/>
      <c r="F30" s="13"/>
      <c r="G30" s="13"/>
      <c r="H30" s="13" t="s">
        <v>7</v>
      </c>
      <c r="I30" s="13"/>
      <c r="J30" s="18">
        <v>1.2000000000000002</v>
      </c>
      <c r="K30" s="18"/>
      <c r="L30" s="18">
        <v>15.4</v>
      </c>
      <c r="M30" s="18"/>
      <c r="N30" s="6">
        <v>18.480000000000004</v>
      </c>
      <c r="O30" s="1"/>
    </row>
    <row r="31" spans="1:15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7"/>
      <c r="O31" s="1"/>
    </row>
    <row r="32" spans="1:15" x14ac:dyDescent="0.25">
      <c r="A32" s="20" t="s">
        <v>25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8">
        <v>64.98</v>
      </c>
      <c r="O32" s="1"/>
    </row>
    <row r="33" spans="1:15" ht="13.8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4"/>
      <c r="O33" s="1"/>
    </row>
    <row r="34" spans="1:15" ht="7.05" customHeight="1" x14ac:dyDescent="0.25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"/>
    </row>
    <row r="35" spans="1:15" ht="14.1" customHeight="1" x14ac:dyDescent="0.25">
      <c r="A35" s="24" t="s">
        <v>26</v>
      </c>
      <c r="B35" s="24"/>
      <c r="C35" s="24"/>
      <c r="D35" s="24"/>
      <c r="E35" s="24"/>
      <c r="F35" s="24"/>
      <c r="G35" s="24"/>
      <c r="H35" s="24"/>
      <c r="I35" s="25">
        <v>231.22000000000003</v>
      </c>
      <c r="J35" s="25"/>
      <c r="K35" s="25"/>
      <c r="L35" s="25"/>
      <c r="M35" s="3"/>
      <c r="N35" s="3"/>
      <c r="O35" s="1"/>
    </row>
    <row r="36" spans="1:15" ht="14.1" customHeight="1" x14ac:dyDescent="0.25">
      <c r="A36" s="21" t="s">
        <v>27</v>
      </c>
      <c r="B36" s="21"/>
      <c r="C36" s="21"/>
      <c r="D36" s="21"/>
      <c r="E36" s="21"/>
      <c r="F36" s="21"/>
      <c r="G36" s="21"/>
      <c r="H36" s="21"/>
      <c r="I36" s="22">
        <v>27.746400000000001</v>
      </c>
      <c r="J36" s="22"/>
      <c r="K36" s="22"/>
      <c r="L36" s="22"/>
      <c r="M36" s="3"/>
      <c r="N36" s="3"/>
      <c r="O36" s="1"/>
    </row>
    <row r="37" spans="1:15" ht="14.1" customHeight="1" x14ac:dyDescent="0.25">
      <c r="A37" s="21" t="s">
        <v>28</v>
      </c>
      <c r="B37" s="21"/>
      <c r="C37" s="21"/>
      <c r="D37" s="21"/>
      <c r="E37" s="21"/>
      <c r="F37" s="21"/>
      <c r="G37" s="21"/>
      <c r="H37" s="21"/>
      <c r="I37" s="22">
        <v>258.96640000000008</v>
      </c>
      <c r="J37" s="22"/>
      <c r="K37" s="22"/>
      <c r="L37" s="22"/>
      <c r="M37" s="1"/>
      <c r="N37" s="1"/>
      <c r="O37" s="1"/>
    </row>
  </sheetData>
  <mergeCells count="131">
    <mergeCell ref="A37:D37"/>
    <mergeCell ref="E37:H37"/>
    <mergeCell ref="I37:L37"/>
    <mergeCell ref="A35:D35"/>
    <mergeCell ref="E35:H35"/>
    <mergeCell ref="I35:L35"/>
    <mergeCell ref="A36:D36"/>
    <mergeCell ref="E36:H36"/>
    <mergeCell ref="I36:L36"/>
    <mergeCell ref="A32:M32"/>
    <mergeCell ref="A33:B33"/>
    <mergeCell ref="C33:G33"/>
    <mergeCell ref="H33:I33"/>
    <mergeCell ref="J33:K33"/>
    <mergeCell ref="L33:M33"/>
    <mergeCell ref="A30:B30"/>
    <mergeCell ref="C30:G30"/>
    <mergeCell ref="H30:I30"/>
    <mergeCell ref="J30:K30"/>
    <mergeCell ref="L30:M30"/>
    <mergeCell ref="A31:B31"/>
    <mergeCell ref="C31:G31"/>
    <mergeCell ref="H31:I31"/>
    <mergeCell ref="J31:K31"/>
    <mergeCell ref="L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N24"/>
    <mergeCell ref="A25:B25"/>
    <mergeCell ref="C25:G25"/>
    <mergeCell ref="H25:I25"/>
    <mergeCell ref="J25:K25"/>
    <mergeCell ref="L25:M25"/>
    <mergeCell ref="A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6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7"/>
  <sheetViews>
    <sheetView showGridLines="0" workbookViewId="0">
      <pane ySplit="1" topLeftCell="A2" activePane="bottomLeft" state="frozenSplit"/>
      <selection pane="bottomLeft" activeCell="T16" sqref="T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7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154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155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6</v>
      </c>
      <c r="K12" s="18"/>
      <c r="L12" s="18">
        <v>8.74</v>
      </c>
      <c r="M12" s="18"/>
      <c r="N12" s="6">
        <v>52.44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12</v>
      </c>
      <c r="K13" s="18"/>
      <c r="L13" s="18">
        <v>0.77</v>
      </c>
      <c r="M13" s="18"/>
      <c r="N13" s="6">
        <v>9.24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63.05</v>
      </c>
      <c r="M14" s="18"/>
      <c r="N14" s="6">
        <v>126.1</v>
      </c>
      <c r="O14" s="1"/>
    </row>
    <row r="15" spans="1:15" x14ac:dyDescent="0.25">
      <c r="A15" s="13" t="s">
        <v>156</v>
      </c>
      <c r="B15" s="13"/>
      <c r="C15" s="13" t="s">
        <v>157</v>
      </c>
      <c r="D15" s="13"/>
      <c r="E15" s="13"/>
      <c r="F15" s="13"/>
      <c r="G15" s="13"/>
      <c r="H15" s="13" t="s">
        <v>7</v>
      </c>
      <c r="I15" s="13"/>
      <c r="J15" s="18">
        <v>4</v>
      </c>
      <c r="K15" s="18"/>
      <c r="L15" s="18">
        <v>3.8</v>
      </c>
      <c r="M15" s="18"/>
      <c r="N15" s="6">
        <v>15.2</v>
      </c>
      <c r="O15" s="1"/>
    </row>
    <row r="16" spans="1:15" x14ac:dyDescent="0.25">
      <c r="A16" s="13" t="s">
        <v>142</v>
      </c>
      <c r="B16" s="13"/>
      <c r="C16" s="13" t="s">
        <v>143</v>
      </c>
      <c r="D16" s="13"/>
      <c r="E16" s="13"/>
      <c r="F16" s="13"/>
      <c r="G16" s="13"/>
      <c r="H16" s="13" t="s">
        <v>7</v>
      </c>
      <c r="I16" s="13"/>
      <c r="J16" s="18">
        <v>4</v>
      </c>
      <c r="K16" s="18"/>
      <c r="L16" s="18">
        <v>3.8</v>
      </c>
      <c r="M16" s="18"/>
      <c r="N16" s="6">
        <v>15.2</v>
      </c>
      <c r="O16" s="1"/>
    </row>
    <row r="17" spans="1:15" x14ac:dyDescent="0.25">
      <c r="A17" s="13" t="s">
        <v>158</v>
      </c>
      <c r="B17" s="13"/>
      <c r="C17" s="13" t="s">
        <v>159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12.88</v>
      </c>
      <c r="M17" s="18"/>
      <c r="N17" s="6">
        <v>12.88</v>
      </c>
      <c r="O17" s="1"/>
    </row>
    <row r="18" spans="1:15" x14ac:dyDescent="0.25">
      <c r="A18" s="13" t="s">
        <v>146</v>
      </c>
      <c r="B18" s="13"/>
      <c r="C18" s="13" t="s">
        <v>147</v>
      </c>
      <c r="D18" s="13"/>
      <c r="E18" s="13"/>
      <c r="F18" s="13"/>
      <c r="G18" s="13"/>
      <c r="H18" s="13" t="s">
        <v>7</v>
      </c>
      <c r="I18" s="13"/>
      <c r="J18" s="18">
        <v>4</v>
      </c>
      <c r="K18" s="18"/>
      <c r="L18" s="18">
        <v>1.28</v>
      </c>
      <c r="M18" s="18"/>
      <c r="N18" s="6">
        <v>5.12</v>
      </c>
      <c r="O18" s="1"/>
    </row>
    <row r="19" spans="1:15" x14ac:dyDescent="0.25">
      <c r="A19" s="13" t="s">
        <v>150</v>
      </c>
      <c r="B19" s="13"/>
      <c r="C19" s="13" t="s">
        <v>151</v>
      </c>
      <c r="D19" s="13"/>
      <c r="E19" s="13"/>
      <c r="F19" s="13"/>
      <c r="G19" s="13"/>
      <c r="H19" s="13" t="s">
        <v>7</v>
      </c>
      <c r="I19" s="13"/>
      <c r="J19" s="18">
        <v>4</v>
      </c>
      <c r="K19" s="18"/>
      <c r="L19" s="18">
        <v>10.62</v>
      </c>
      <c r="M19" s="18"/>
      <c r="N19" s="6">
        <v>42.48</v>
      </c>
      <c r="O19" s="1"/>
    </row>
    <row r="20" spans="1:15" x14ac:dyDescent="0.25">
      <c r="A20" s="13" t="s">
        <v>152</v>
      </c>
      <c r="B20" s="13"/>
      <c r="C20" s="13" t="s">
        <v>153</v>
      </c>
      <c r="D20" s="13"/>
      <c r="E20" s="13"/>
      <c r="F20" s="13"/>
      <c r="G20" s="13"/>
      <c r="H20" s="13" t="s">
        <v>7</v>
      </c>
      <c r="I20" s="13"/>
      <c r="J20" s="18">
        <v>6</v>
      </c>
      <c r="K20" s="18"/>
      <c r="L20" s="18">
        <v>6.19</v>
      </c>
      <c r="M20" s="18"/>
      <c r="N20" s="6">
        <v>37.14</v>
      </c>
      <c r="O20" s="1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7"/>
      <c r="O21" s="1"/>
    </row>
    <row r="22" spans="1:15" x14ac:dyDescent="0.25">
      <c r="A22" s="20" t="s">
        <v>13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8">
        <v>323.15999999999997</v>
      </c>
      <c r="O22" s="1"/>
    </row>
    <row r="23" spans="1:15" ht="13.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4"/>
      <c r="O23" s="1"/>
    </row>
    <row r="24" spans="1:15" ht="14.1" customHeight="1" x14ac:dyDescent="0.25">
      <c r="A24" s="11" t="s">
        <v>14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5"/>
      <c r="K25" s="15"/>
      <c r="L25" s="15"/>
      <c r="M25" s="15"/>
      <c r="N25" s="4"/>
      <c r="O25" s="1"/>
    </row>
    <row r="26" spans="1:15" x14ac:dyDescent="0.25">
      <c r="A26" s="16" t="s">
        <v>2</v>
      </c>
      <c r="B26" s="16"/>
      <c r="C26" s="16" t="s">
        <v>4</v>
      </c>
      <c r="D26" s="16"/>
      <c r="E26" s="16"/>
      <c r="F26" s="16"/>
      <c r="G26" s="16"/>
      <c r="H26" s="16" t="s">
        <v>6</v>
      </c>
      <c r="I26" s="16"/>
      <c r="J26" s="17" t="s">
        <v>9</v>
      </c>
      <c r="K26" s="17"/>
      <c r="L26" s="17" t="s">
        <v>10</v>
      </c>
      <c r="M26" s="17"/>
      <c r="N26" s="5" t="s">
        <v>11</v>
      </c>
      <c r="O26" s="1"/>
    </row>
    <row r="27" spans="1:15" x14ac:dyDescent="0.25">
      <c r="A27" s="13" t="s">
        <v>39</v>
      </c>
      <c r="B27" s="13"/>
      <c r="C27" s="13" t="s">
        <v>16</v>
      </c>
      <c r="D27" s="13"/>
      <c r="E27" s="13"/>
      <c r="F27" s="13"/>
      <c r="G27" s="13"/>
      <c r="H27" s="13" t="s">
        <v>7</v>
      </c>
      <c r="I27" s="13"/>
      <c r="J27" s="18">
        <v>1.5</v>
      </c>
      <c r="K27" s="18"/>
      <c r="L27" s="18">
        <v>8.75</v>
      </c>
      <c r="M27" s="18"/>
      <c r="N27" s="6">
        <v>13.125</v>
      </c>
      <c r="O27" s="1"/>
    </row>
    <row r="28" spans="1:15" x14ac:dyDescent="0.25">
      <c r="A28" s="13" t="s">
        <v>19</v>
      </c>
      <c r="B28" s="13"/>
      <c r="C28" s="13" t="s">
        <v>20</v>
      </c>
      <c r="D28" s="13"/>
      <c r="E28" s="13"/>
      <c r="F28" s="13"/>
      <c r="G28" s="13"/>
      <c r="H28" s="13" t="s">
        <v>7</v>
      </c>
      <c r="I28" s="13"/>
      <c r="J28" s="18">
        <v>0.75</v>
      </c>
      <c r="K28" s="18"/>
      <c r="L28" s="18">
        <v>40</v>
      </c>
      <c r="M28" s="18"/>
      <c r="N28" s="6">
        <v>30</v>
      </c>
      <c r="O28" s="1"/>
    </row>
    <row r="29" spans="1:15" x14ac:dyDescent="0.25">
      <c r="A29" s="13" t="s">
        <v>21</v>
      </c>
      <c r="B29" s="13"/>
      <c r="C29" s="13" t="s">
        <v>22</v>
      </c>
      <c r="D29" s="13"/>
      <c r="E29" s="13"/>
      <c r="F29" s="13"/>
      <c r="G29" s="13"/>
      <c r="H29" s="13" t="s">
        <v>7</v>
      </c>
      <c r="I29" s="13"/>
      <c r="J29" s="18">
        <v>0.75</v>
      </c>
      <c r="K29" s="18"/>
      <c r="L29" s="18">
        <v>20</v>
      </c>
      <c r="M29" s="18"/>
      <c r="N29" s="6">
        <v>15</v>
      </c>
      <c r="O29" s="1"/>
    </row>
    <row r="30" spans="1:15" x14ac:dyDescent="0.25">
      <c r="A30" s="13" t="s">
        <v>40</v>
      </c>
      <c r="B30" s="13"/>
      <c r="C30" s="13" t="s">
        <v>24</v>
      </c>
      <c r="D30" s="13"/>
      <c r="E30" s="13"/>
      <c r="F30" s="13"/>
      <c r="G30" s="13"/>
      <c r="H30" s="13" t="s">
        <v>7</v>
      </c>
      <c r="I30" s="13"/>
      <c r="J30" s="18">
        <v>1.5</v>
      </c>
      <c r="K30" s="18"/>
      <c r="L30" s="18">
        <v>15.4</v>
      </c>
      <c r="M30" s="18"/>
      <c r="N30" s="6">
        <v>23.1</v>
      </c>
      <c r="O30" s="1"/>
    </row>
    <row r="31" spans="1:15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7"/>
      <c r="O31" s="1"/>
    </row>
    <row r="32" spans="1:15" x14ac:dyDescent="0.25">
      <c r="A32" s="20" t="s">
        <v>25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8">
        <v>81.224999999999994</v>
      </c>
      <c r="O32" s="1"/>
    </row>
    <row r="33" spans="1:15" ht="13.8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4"/>
      <c r="O33" s="1"/>
    </row>
    <row r="34" spans="1:15" ht="7.05" customHeight="1" x14ac:dyDescent="0.25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"/>
    </row>
    <row r="35" spans="1:15" ht="14.1" customHeight="1" x14ac:dyDescent="0.25">
      <c r="A35" s="24" t="s">
        <v>26</v>
      </c>
      <c r="B35" s="24"/>
      <c r="C35" s="24"/>
      <c r="D35" s="24"/>
      <c r="E35" s="24"/>
      <c r="F35" s="24"/>
      <c r="G35" s="24"/>
      <c r="H35" s="24"/>
      <c r="I35" s="25">
        <v>404.38499999999999</v>
      </c>
      <c r="J35" s="25"/>
      <c r="K35" s="25"/>
      <c r="L35" s="25"/>
      <c r="M35" s="3"/>
      <c r="N35" s="3"/>
      <c r="O35" s="1"/>
    </row>
    <row r="36" spans="1:15" ht="14.1" customHeight="1" x14ac:dyDescent="0.25">
      <c r="A36" s="21" t="s">
        <v>27</v>
      </c>
      <c r="B36" s="21"/>
      <c r="C36" s="21"/>
      <c r="D36" s="21"/>
      <c r="E36" s="21"/>
      <c r="F36" s="21"/>
      <c r="G36" s="21"/>
      <c r="H36" s="21"/>
      <c r="I36" s="22">
        <v>48.526199999999996</v>
      </c>
      <c r="J36" s="22"/>
      <c r="K36" s="22"/>
      <c r="L36" s="22"/>
      <c r="M36" s="3"/>
      <c r="N36" s="3"/>
      <c r="O36" s="1"/>
    </row>
    <row r="37" spans="1:15" ht="14.1" customHeight="1" x14ac:dyDescent="0.25">
      <c r="A37" s="21" t="s">
        <v>28</v>
      </c>
      <c r="B37" s="21"/>
      <c r="C37" s="21"/>
      <c r="D37" s="21"/>
      <c r="E37" s="21"/>
      <c r="F37" s="21"/>
      <c r="G37" s="21"/>
      <c r="H37" s="21"/>
      <c r="I37" s="22">
        <v>452.91120000000001</v>
      </c>
      <c r="J37" s="22"/>
      <c r="K37" s="22"/>
      <c r="L37" s="22"/>
      <c r="M37" s="1"/>
      <c r="N37" s="1"/>
      <c r="O37" s="1"/>
    </row>
  </sheetData>
  <mergeCells count="131">
    <mergeCell ref="A37:D37"/>
    <mergeCell ref="E37:H37"/>
    <mergeCell ref="I37:L37"/>
    <mergeCell ref="A35:D35"/>
    <mergeCell ref="E35:H35"/>
    <mergeCell ref="I35:L35"/>
    <mergeCell ref="A36:D36"/>
    <mergeCell ref="E36:H36"/>
    <mergeCell ref="I36:L36"/>
    <mergeCell ref="A32:M32"/>
    <mergeCell ref="A33:B33"/>
    <mergeCell ref="C33:G33"/>
    <mergeCell ref="H33:I33"/>
    <mergeCell ref="J33:K33"/>
    <mergeCell ref="L33:M33"/>
    <mergeCell ref="A30:B30"/>
    <mergeCell ref="C30:G30"/>
    <mergeCell ref="H30:I30"/>
    <mergeCell ref="J30:K30"/>
    <mergeCell ref="L30:M30"/>
    <mergeCell ref="A31:B31"/>
    <mergeCell ref="C31:G31"/>
    <mergeCell ref="H31:I31"/>
    <mergeCell ref="J31:K31"/>
    <mergeCell ref="L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N24"/>
    <mergeCell ref="A25:B25"/>
    <mergeCell ref="C25:G25"/>
    <mergeCell ref="H25:I25"/>
    <mergeCell ref="J25:K25"/>
    <mergeCell ref="L25:M25"/>
    <mergeCell ref="A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8"/>
  <sheetViews>
    <sheetView showGridLines="0" workbookViewId="0">
      <pane ySplit="1" topLeftCell="A2" activePane="bottomLeft" state="frozenSplit"/>
      <selection pane="bottomLeft" activeCell="T15" sqref="T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160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161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33</v>
      </c>
      <c r="B12" s="13"/>
      <c r="C12" s="13" t="s">
        <v>34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6.17</v>
      </c>
      <c r="M12" s="18"/>
      <c r="N12" s="6">
        <v>6.17</v>
      </c>
      <c r="O12" s="1"/>
    </row>
    <row r="13" spans="1:15" x14ac:dyDescent="0.25">
      <c r="A13" s="13" t="s">
        <v>128</v>
      </c>
      <c r="B13" s="13"/>
      <c r="C13" s="13" t="s">
        <v>129</v>
      </c>
      <c r="D13" s="13"/>
      <c r="E13" s="13"/>
      <c r="F13" s="13"/>
      <c r="G13" s="13"/>
      <c r="H13" s="13" t="s">
        <v>7</v>
      </c>
      <c r="I13" s="13"/>
      <c r="J13" s="18">
        <v>3</v>
      </c>
      <c r="K13" s="18"/>
      <c r="L13" s="18">
        <v>17.39</v>
      </c>
      <c r="M13" s="18"/>
      <c r="N13" s="6">
        <v>52.17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63.05</v>
      </c>
      <c r="M14" s="18"/>
      <c r="N14" s="6">
        <v>126.1</v>
      </c>
      <c r="O14" s="1"/>
    </row>
    <row r="15" spans="1:15" x14ac:dyDescent="0.25">
      <c r="A15" s="13" t="s">
        <v>130</v>
      </c>
      <c r="B15" s="13"/>
      <c r="C15" s="13" t="s">
        <v>131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16.14</v>
      </c>
      <c r="M15" s="18"/>
      <c r="N15" s="6">
        <v>48.42</v>
      </c>
      <c r="O15" s="1"/>
    </row>
    <row r="16" spans="1:15" x14ac:dyDescent="0.25">
      <c r="A16" s="13" t="s">
        <v>132</v>
      </c>
      <c r="B16" s="13"/>
      <c r="C16" s="13" t="s">
        <v>133</v>
      </c>
      <c r="D16" s="13"/>
      <c r="E16" s="13"/>
      <c r="F16" s="13"/>
      <c r="G16" s="13"/>
      <c r="H16" s="13" t="s">
        <v>7</v>
      </c>
      <c r="I16" s="13"/>
      <c r="J16" s="18">
        <v>3</v>
      </c>
      <c r="K16" s="18"/>
      <c r="L16" s="18">
        <v>2.57</v>
      </c>
      <c r="M16" s="18"/>
      <c r="N16" s="6">
        <v>7.7099999999999991</v>
      </c>
      <c r="O16" s="1"/>
    </row>
    <row r="17" spans="1:15" x14ac:dyDescent="0.25">
      <c r="A17" s="13" t="s">
        <v>162</v>
      </c>
      <c r="B17" s="13"/>
      <c r="C17" s="13" t="s">
        <v>163</v>
      </c>
      <c r="D17" s="13"/>
      <c r="E17" s="13"/>
      <c r="F17" s="13"/>
      <c r="G17" s="13"/>
      <c r="H17" s="13" t="s">
        <v>7</v>
      </c>
      <c r="I17" s="13"/>
      <c r="J17" s="18">
        <v>2</v>
      </c>
      <c r="K17" s="18"/>
      <c r="L17" s="18">
        <v>1.1200000000000001</v>
      </c>
      <c r="M17" s="18"/>
      <c r="N17" s="6">
        <v>2.2400000000000002</v>
      </c>
      <c r="O17" s="1"/>
    </row>
    <row r="18" spans="1:15" x14ac:dyDescent="0.25">
      <c r="A18" s="13" t="s">
        <v>156</v>
      </c>
      <c r="B18" s="13"/>
      <c r="C18" s="13" t="s">
        <v>157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3.8</v>
      </c>
      <c r="M18" s="18"/>
      <c r="N18" s="6">
        <v>7.6</v>
      </c>
      <c r="O18" s="1"/>
    </row>
    <row r="19" spans="1:15" x14ac:dyDescent="0.25">
      <c r="A19" s="13" t="s">
        <v>146</v>
      </c>
      <c r="B19" s="13"/>
      <c r="C19" s="13" t="s">
        <v>147</v>
      </c>
      <c r="D19" s="13"/>
      <c r="E19" s="13"/>
      <c r="F19" s="13"/>
      <c r="G19" s="13"/>
      <c r="H19" s="13" t="s">
        <v>7</v>
      </c>
      <c r="I19" s="13"/>
      <c r="J19" s="18">
        <v>4</v>
      </c>
      <c r="K19" s="18"/>
      <c r="L19" s="18">
        <v>1.28</v>
      </c>
      <c r="M19" s="18"/>
      <c r="N19" s="6">
        <v>5.12</v>
      </c>
      <c r="O19" s="1"/>
    </row>
    <row r="20" spans="1:15" x14ac:dyDescent="0.25">
      <c r="A20" s="13" t="s">
        <v>150</v>
      </c>
      <c r="B20" s="13"/>
      <c r="C20" s="13" t="s">
        <v>151</v>
      </c>
      <c r="D20" s="13"/>
      <c r="E20" s="13"/>
      <c r="F20" s="13"/>
      <c r="G20" s="13"/>
      <c r="H20" s="13" t="s">
        <v>7</v>
      </c>
      <c r="I20" s="13"/>
      <c r="J20" s="18">
        <v>4</v>
      </c>
      <c r="K20" s="18"/>
      <c r="L20" s="18">
        <v>10.62</v>
      </c>
      <c r="M20" s="18"/>
      <c r="N20" s="6">
        <v>42.48</v>
      </c>
      <c r="O20" s="1"/>
    </row>
    <row r="21" spans="1:15" x14ac:dyDescent="0.25">
      <c r="A21" s="13" t="s">
        <v>37</v>
      </c>
      <c r="B21" s="13"/>
      <c r="C21" s="13" t="s">
        <v>38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1.73</v>
      </c>
      <c r="M21" s="18"/>
      <c r="N21" s="6">
        <v>1.73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13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307.10000000000008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14.1" customHeight="1" x14ac:dyDescent="0.25">
      <c r="A25" s="11" t="s">
        <v>14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"/>
    </row>
    <row r="26" spans="1:15" ht="13.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4"/>
      <c r="O26" s="1"/>
    </row>
    <row r="27" spans="1:15" x14ac:dyDescent="0.25">
      <c r="A27" s="16" t="s">
        <v>2</v>
      </c>
      <c r="B27" s="16"/>
      <c r="C27" s="16" t="s">
        <v>4</v>
      </c>
      <c r="D27" s="16"/>
      <c r="E27" s="16"/>
      <c r="F27" s="16"/>
      <c r="G27" s="16"/>
      <c r="H27" s="16" t="s">
        <v>6</v>
      </c>
      <c r="I27" s="16"/>
      <c r="J27" s="17" t="s">
        <v>9</v>
      </c>
      <c r="K27" s="17"/>
      <c r="L27" s="17" t="s">
        <v>10</v>
      </c>
      <c r="M27" s="17"/>
      <c r="N27" s="5" t="s">
        <v>11</v>
      </c>
      <c r="O27" s="1"/>
    </row>
    <row r="28" spans="1:15" x14ac:dyDescent="0.25">
      <c r="A28" s="13" t="s">
        <v>39</v>
      </c>
      <c r="B28" s="13"/>
      <c r="C28" s="13" t="s">
        <v>16</v>
      </c>
      <c r="D28" s="13"/>
      <c r="E28" s="13"/>
      <c r="F28" s="13"/>
      <c r="G28" s="13"/>
      <c r="H28" s="13" t="s">
        <v>7</v>
      </c>
      <c r="I28" s="13"/>
      <c r="J28" s="18">
        <v>1.5</v>
      </c>
      <c r="K28" s="18"/>
      <c r="L28" s="18">
        <v>8.75</v>
      </c>
      <c r="M28" s="18"/>
      <c r="N28" s="6">
        <v>13.125</v>
      </c>
      <c r="O28" s="1"/>
    </row>
    <row r="29" spans="1:15" x14ac:dyDescent="0.25">
      <c r="A29" s="13" t="s">
        <v>19</v>
      </c>
      <c r="B29" s="13"/>
      <c r="C29" s="13" t="s">
        <v>20</v>
      </c>
      <c r="D29" s="13"/>
      <c r="E29" s="13"/>
      <c r="F29" s="13"/>
      <c r="G29" s="13"/>
      <c r="H29" s="13" t="s">
        <v>7</v>
      </c>
      <c r="I29" s="13"/>
      <c r="J29" s="18">
        <v>0.75</v>
      </c>
      <c r="K29" s="18"/>
      <c r="L29" s="18">
        <v>40</v>
      </c>
      <c r="M29" s="18"/>
      <c r="N29" s="6">
        <v>30</v>
      </c>
      <c r="O29" s="1"/>
    </row>
    <row r="30" spans="1:15" x14ac:dyDescent="0.25">
      <c r="A30" s="13" t="s">
        <v>21</v>
      </c>
      <c r="B30" s="13"/>
      <c r="C30" s="13" t="s">
        <v>22</v>
      </c>
      <c r="D30" s="13"/>
      <c r="E30" s="13"/>
      <c r="F30" s="13"/>
      <c r="G30" s="13"/>
      <c r="H30" s="13" t="s">
        <v>7</v>
      </c>
      <c r="I30" s="13"/>
      <c r="J30" s="18">
        <v>0.75</v>
      </c>
      <c r="K30" s="18"/>
      <c r="L30" s="18">
        <v>20</v>
      </c>
      <c r="M30" s="18"/>
      <c r="N30" s="6">
        <v>15</v>
      </c>
      <c r="O30" s="1"/>
    </row>
    <row r="31" spans="1:15" x14ac:dyDescent="0.25">
      <c r="A31" s="13" t="s">
        <v>40</v>
      </c>
      <c r="B31" s="13"/>
      <c r="C31" s="13" t="s">
        <v>24</v>
      </c>
      <c r="D31" s="13"/>
      <c r="E31" s="13"/>
      <c r="F31" s="13"/>
      <c r="G31" s="13"/>
      <c r="H31" s="13" t="s">
        <v>7</v>
      </c>
      <c r="I31" s="13"/>
      <c r="J31" s="18">
        <v>1.5</v>
      </c>
      <c r="K31" s="18"/>
      <c r="L31" s="18">
        <v>15.4</v>
      </c>
      <c r="M31" s="18"/>
      <c r="N31" s="6">
        <v>23.1</v>
      </c>
      <c r="O31" s="1"/>
    </row>
    <row r="32" spans="1:15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7"/>
      <c r="O32" s="1"/>
    </row>
    <row r="33" spans="1:15" x14ac:dyDescent="0.25">
      <c r="A33" s="20" t="s">
        <v>25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8">
        <v>81.224999999999994</v>
      </c>
      <c r="O33" s="1"/>
    </row>
    <row r="34" spans="1:15" ht="13.8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4"/>
      <c r="O34" s="1"/>
    </row>
    <row r="35" spans="1:15" ht="7.05" customHeight="1" x14ac:dyDescent="0.25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"/>
    </row>
    <row r="36" spans="1:15" ht="14.1" customHeight="1" x14ac:dyDescent="0.25">
      <c r="A36" s="24" t="s">
        <v>26</v>
      </c>
      <c r="B36" s="24"/>
      <c r="C36" s="24"/>
      <c r="D36" s="24"/>
      <c r="E36" s="24"/>
      <c r="F36" s="24"/>
      <c r="G36" s="24"/>
      <c r="H36" s="24"/>
      <c r="I36" s="25">
        <v>388.32500000000005</v>
      </c>
      <c r="J36" s="25"/>
      <c r="K36" s="25"/>
      <c r="L36" s="25"/>
      <c r="M36" s="3"/>
      <c r="N36" s="3"/>
      <c r="O36" s="1"/>
    </row>
    <row r="37" spans="1:15" ht="14.1" customHeight="1" x14ac:dyDescent="0.25">
      <c r="A37" s="21" t="s">
        <v>27</v>
      </c>
      <c r="B37" s="21"/>
      <c r="C37" s="21"/>
      <c r="D37" s="21"/>
      <c r="E37" s="21"/>
      <c r="F37" s="21"/>
      <c r="G37" s="21"/>
      <c r="H37" s="21"/>
      <c r="I37" s="22">
        <v>46.599000000000004</v>
      </c>
      <c r="J37" s="22"/>
      <c r="K37" s="22"/>
      <c r="L37" s="22"/>
      <c r="M37" s="3"/>
      <c r="N37" s="3"/>
      <c r="O37" s="1"/>
    </row>
    <row r="38" spans="1:15" ht="14.1" customHeight="1" x14ac:dyDescent="0.25">
      <c r="A38" s="21" t="s">
        <v>28</v>
      </c>
      <c r="B38" s="21"/>
      <c r="C38" s="21"/>
      <c r="D38" s="21"/>
      <c r="E38" s="21"/>
      <c r="F38" s="21"/>
      <c r="G38" s="21"/>
      <c r="H38" s="21"/>
      <c r="I38" s="22">
        <v>434.92400000000009</v>
      </c>
      <c r="J38" s="22"/>
      <c r="K38" s="22"/>
      <c r="L38" s="22"/>
      <c r="M38" s="1"/>
      <c r="N38" s="1"/>
      <c r="O38" s="1"/>
    </row>
  </sheetData>
  <mergeCells count="136">
    <mergeCell ref="A37:D37"/>
    <mergeCell ref="E37:H37"/>
    <mergeCell ref="I37:L37"/>
    <mergeCell ref="A38:D38"/>
    <mergeCell ref="E38:H38"/>
    <mergeCell ref="I38:L38"/>
    <mergeCell ref="A34:B34"/>
    <mergeCell ref="C34:G34"/>
    <mergeCell ref="H34:I34"/>
    <mergeCell ref="J34:K34"/>
    <mergeCell ref="L34:M34"/>
    <mergeCell ref="A36:D36"/>
    <mergeCell ref="E36:H36"/>
    <mergeCell ref="I36:L36"/>
    <mergeCell ref="A32:B32"/>
    <mergeCell ref="C32:G32"/>
    <mergeCell ref="H32:I32"/>
    <mergeCell ref="J32:K32"/>
    <mergeCell ref="L32:M32"/>
    <mergeCell ref="A33:M33"/>
    <mergeCell ref="A30:B30"/>
    <mergeCell ref="C30:G30"/>
    <mergeCell ref="H30:I30"/>
    <mergeCell ref="J30:K30"/>
    <mergeCell ref="L30:M30"/>
    <mergeCell ref="A31:B31"/>
    <mergeCell ref="C31:G31"/>
    <mergeCell ref="H31:I31"/>
    <mergeCell ref="J31:K31"/>
    <mergeCell ref="L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N25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42"/>
  <sheetViews>
    <sheetView showGridLines="0" workbookViewId="0">
      <pane ySplit="1" topLeftCell="A2" activePane="bottomLeft" state="frozenSplit"/>
      <selection pane="bottomLeft" activeCell="U14" sqref="U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9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164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165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7.36</v>
      </c>
      <c r="M11" s="18"/>
      <c r="N11" s="6">
        <v>14.72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8.74</v>
      </c>
      <c r="M12" s="18"/>
      <c r="N12" s="6">
        <v>26.22</v>
      </c>
      <c r="O12" s="1"/>
    </row>
    <row r="13" spans="1:15" x14ac:dyDescent="0.25">
      <c r="A13" s="13" t="s">
        <v>128</v>
      </c>
      <c r="B13" s="13"/>
      <c r="C13" s="13" t="s">
        <v>129</v>
      </c>
      <c r="D13" s="13"/>
      <c r="E13" s="13"/>
      <c r="F13" s="13"/>
      <c r="G13" s="13"/>
      <c r="H13" s="13" t="s">
        <v>7</v>
      </c>
      <c r="I13" s="13"/>
      <c r="J13" s="18">
        <v>6</v>
      </c>
      <c r="K13" s="18"/>
      <c r="L13" s="18">
        <v>17.39</v>
      </c>
      <c r="M13" s="18"/>
      <c r="N13" s="6">
        <v>104.34</v>
      </c>
      <c r="O13" s="1"/>
    </row>
    <row r="14" spans="1:15" x14ac:dyDescent="0.25">
      <c r="A14" s="13" t="s">
        <v>138</v>
      </c>
      <c r="B14" s="13"/>
      <c r="C14" s="13" t="s">
        <v>139</v>
      </c>
      <c r="D14" s="13"/>
      <c r="E14" s="13"/>
      <c r="F14" s="13"/>
      <c r="G14" s="13"/>
      <c r="H14" s="13" t="s">
        <v>45</v>
      </c>
      <c r="I14" s="13"/>
      <c r="J14" s="18">
        <v>6</v>
      </c>
      <c r="K14" s="18"/>
      <c r="L14" s="18">
        <v>0.77</v>
      </c>
      <c r="M14" s="18"/>
      <c r="N14" s="6">
        <v>4.62</v>
      </c>
      <c r="O14" s="1"/>
    </row>
    <row r="15" spans="1:15" x14ac:dyDescent="0.25">
      <c r="A15" s="13" t="s">
        <v>166</v>
      </c>
      <c r="B15" s="13"/>
      <c r="C15" s="13" t="s">
        <v>167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2.73</v>
      </c>
      <c r="M15" s="18"/>
      <c r="N15" s="6">
        <v>8.19</v>
      </c>
      <c r="O15" s="1"/>
    </row>
    <row r="16" spans="1:15" x14ac:dyDescent="0.25">
      <c r="A16" s="13" t="s">
        <v>140</v>
      </c>
      <c r="B16" s="13"/>
      <c r="C16" s="13" t="s">
        <v>141</v>
      </c>
      <c r="D16" s="13"/>
      <c r="E16" s="13"/>
      <c r="F16" s="13"/>
      <c r="G16" s="13"/>
      <c r="H16" s="13" t="s">
        <v>7</v>
      </c>
      <c r="I16" s="13"/>
      <c r="J16" s="18">
        <v>2</v>
      </c>
      <c r="K16" s="18"/>
      <c r="L16" s="18">
        <v>63.05</v>
      </c>
      <c r="M16" s="18"/>
      <c r="N16" s="6">
        <v>126.1</v>
      </c>
      <c r="O16" s="1"/>
    </row>
    <row r="17" spans="1:15" x14ac:dyDescent="0.25">
      <c r="A17" s="13" t="s">
        <v>130</v>
      </c>
      <c r="B17" s="13"/>
      <c r="C17" s="13" t="s">
        <v>131</v>
      </c>
      <c r="D17" s="13"/>
      <c r="E17" s="13"/>
      <c r="F17" s="13"/>
      <c r="G17" s="13"/>
      <c r="H17" s="13" t="s">
        <v>7</v>
      </c>
      <c r="I17" s="13"/>
      <c r="J17" s="18">
        <v>6</v>
      </c>
      <c r="K17" s="18"/>
      <c r="L17" s="18">
        <v>16.14</v>
      </c>
      <c r="M17" s="18"/>
      <c r="N17" s="6">
        <v>96.84</v>
      </c>
      <c r="O17" s="1"/>
    </row>
    <row r="18" spans="1:15" x14ac:dyDescent="0.25">
      <c r="A18" s="13" t="s">
        <v>132</v>
      </c>
      <c r="B18" s="13"/>
      <c r="C18" s="13" t="s">
        <v>133</v>
      </c>
      <c r="D18" s="13"/>
      <c r="E18" s="13"/>
      <c r="F18" s="13"/>
      <c r="G18" s="13"/>
      <c r="H18" s="13" t="s">
        <v>7</v>
      </c>
      <c r="I18" s="13"/>
      <c r="J18" s="18">
        <v>6</v>
      </c>
      <c r="K18" s="18"/>
      <c r="L18" s="18">
        <v>2.57</v>
      </c>
      <c r="M18" s="18"/>
      <c r="N18" s="6">
        <v>15.419999999999998</v>
      </c>
      <c r="O18" s="1"/>
    </row>
    <row r="19" spans="1:15" x14ac:dyDescent="0.25">
      <c r="A19" s="13" t="s">
        <v>162</v>
      </c>
      <c r="B19" s="13"/>
      <c r="C19" s="13" t="s">
        <v>163</v>
      </c>
      <c r="D19" s="13"/>
      <c r="E19" s="13"/>
      <c r="F19" s="13"/>
      <c r="G19" s="13"/>
      <c r="H19" s="13" t="s">
        <v>7</v>
      </c>
      <c r="I19" s="13"/>
      <c r="J19" s="18">
        <v>2</v>
      </c>
      <c r="K19" s="18"/>
      <c r="L19" s="18">
        <v>1.1200000000000001</v>
      </c>
      <c r="M19" s="18"/>
      <c r="N19" s="6">
        <v>2.2400000000000002</v>
      </c>
      <c r="O19" s="1"/>
    </row>
    <row r="20" spans="1:15" x14ac:dyDescent="0.25">
      <c r="A20" s="13" t="s">
        <v>156</v>
      </c>
      <c r="B20" s="13"/>
      <c r="C20" s="13" t="s">
        <v>157</v>
      </c>
      <c r="D20" s="13"/>
      <c r="E20" s="13"/>
      <c r="F20" s="13"/>
      <c r="G20" s="13"/>
      <c r="H20" s="13" t="s">
        <v>7</v>
      </c>
      <c r="I20" s="13"/>
      <c r="J20" s="18">
        <v>2</v>
      </c>
      <c r="K20" s="18"/>
      <c r="L20" s="18">
        <v>3.8</v>
      </c>
      <c r="M20" s="18"/>
      <c r="N20" s="6">
        <v>7.6</v>
      </c>
      <c r="O20" s="1"/>
    </row>
    <row r="21" spans="1:15" x14ac:dyDescent="0.25">
      <c r="A21" s="13" t="s">
        <v>142</v>
      </c>
      <c r="B21" s="13"/>
      <c r="C21" s="13" t="s">
        <v>143</v>
      </c>
      <c r="D21" s="13"/>
      <c r="E21" s="13"/>
      <c r="F21" s="13"/>
      <c r="G21" s="13"/>
      <c r="H21" s="13" t="s">
        <v>7</v>
      </c>
      <c r="I21" s="13"/>
      <c r="J21" s="18">
        <v>2</v>
      </c>
      <c r="K21" s="18"/>
      <c r="L21" s="18">
        <v>3.8</v>
      </c>
      <c r="M21" s="18"/>
      <c r="N21" s="6">
        <v>7.6</v>
      </c>
      <c r="O21" s="1"/>
    </row>
    <row r="22" spans="1:15" x14ac:dyDescent="0.25">
      <c r="A22" s="13" t="s">
        <v>144</v>
      </c>
      <c r="B22" s="13"/>
      <c r="C22" s="13" t="s">
        <v>145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12.68</v>
      </c>
      <c r="M22" s="18"/>
      <c r="N22" s="6">
        <v>12.68</v>
      </c>
      <c r="O22" s="1"/>
    </row>
    <row r="23" spans="1:15" x14ac:dyDescent="0.25">
      <c r="A23" s="13" t="s">
        <v>146</v>
      </c>
      <c r="B23" s="13"/>
      <c r="C23" s="13" t="s">
        <v>147</v>
      </c>
      <c r="D23" s="13"/>
      <c r="E23" s="13"/>
      <c r="F23" s="13"/>
      <c r="G23" s="13"/>
      <c r="H23" s="13" t="s">
        <v>7</v>
      </c>
      <c r="I23" s="13"/>
      <c r="J23" s="18">
        <v>4</v>
      </c>
      <c r="K23" s="18"/>
      <c r="L23" s="18">
        <v>1.28</v>
      </c>
      <c r="M23" s="18"/>
      <c r="N23" s="6">
        <v>5.12</v>
      </c>
      <c r="O23" s="1"/>
    </row>
    <row r="24" spans="1:15" x14ac:dyDescent="0.25">
      <c r="A24" s="13" t="s">
        <v>150</v>
      </c>
      <c r="B24" s="13"/>
      <c r="C24" s="13" t="s">
        <v>151</v>
      </c>
      <c r="D24" s="13"/>
      <c r="E24" s="13"/>
      <c r="F24" s="13"/>
      <c r="G24" s="13"/>
      <c r="H24" s="13" t="s">
        <v>7</v>
      </c>
      <c r="I24" s="13"/>
      <c r="J24" s="18">
        <v>4</v>
      </c>
      <c r="K24" s="18"/>
      <c r="L24" s="18">
        <v>10.62</v>
      </c>
      <c r="M24" s="18"/>
      <c r="N24" s="6">
        <v>42.48</v>
      </c>
      <c r="O24" s="1"/>
    </row>
    <row r="25" spans="1:15" x14ac:dyDescent="0.25">
      <c r="A25" s="13" t="s">
        <v>37</v>
      </c>
      <c r="B25" s="13"/>
      <c r="C25" s="13" t="s">
        <v>38</v>
      </c>
      <c r="D25" s="13"/>
      <c r="E25" s="13"/>
      <c r="F25" s="13"/>
      <c r="G25" s="13"/>
      <c r="H25" s="13" t="s">
        <v>7</v>
      </c>
      <c r="I25" s="13"/>
      <c r="J25" s="18">
        <v>4</v>
      </c>
      <c r="K25" s="18"/>
      <c r="L25" s="18">
        <v>1.73</v>
      </c>
      <c r="M25" s="18"/>
      <c r="N25" s="6">
        <v>6.92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13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481.09000000000009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14.1" customHeight="1" x14ac:dyDescent="0.25">
      <c r="A29" s="11" t="s">
        <v>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"/>
    </row>
    <row r="30" spans="1:15" ht="13.8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5"/>
      <c r="K30" s="15"/>
      <c r="L30" s="15"/>
      <c r="M30" s="15"/>
      <c r="N30" s="4"/>
      <c r="O30" s="1"/>
    </row>
    <row r="31" spans="1:15" x14ac:dyDescent="0.25">
      <c r="A31" s="16" t="s">
        <v>2</v>
      </c>
      <c r="B31" s="16"/>
      <c r="C31" s="16" t="s">
        <v>4</v>
      </c>
      <c r="D31" s="16"/>
      <c r="E31" s="16"/>
      <c r="F31" s="16"/>
      <c r="G31" s="16"/>
      <c r="H31" s="16" t="s">
        <v>6</v>
      </c>
      <c r="I31" s="16"/>
      <c r="J31" s="17" t="s">
        <v>9</v>
      </c>
      <c r="K31" s="17"/>
      <c r="L31" s="17" t="s">
        <v>10</v>
      </c>
      <c r="M31" s="17"/>
      <c r="N31" s="5" t="s">
        <v>11</v>
      </c>
      <c r="O31" s="1"/>
    </row>
    <row r="32" spans="1:15" x14ac:dyDescent="0.25">
      <c r="A32" s="13" t="s">
        <v>39</v>
      </c>
      <c r="B32" s="13"/>
      <c r="C32" s="13" t="s">
        <v>16</v>
      </c>
      <c r="D32" s="13"/>
      <c r="E32" s="13"/>
      <c r="F32" s="13"/>
      <c r="G32" s="13"/>
      <c r="H32" s="13" t="s">
        <v>7</v>
      </c>
      <c r="I32" s="13"/>
      <c r="J32" s="18">
        <v>3</v>
      </c>
      <c r="K32" s="18"/>
      <c r="L32" s="18">
        <v>8.75</v>
      </c>
      <c r="M32" s="18"/>
      <c r="N32" s="6">
        <v>26.25</v>
      </c>
      <c r="O32" s="1"/>
    </row>
    <row r="33" spans="1:15" x14ac:dyDescent="0.25">
      <c r="A33" s="13" t="s">
        <v>19</v>
      </c>
      <c r="B33" s="13"/>
      <c r="C33" s="13" t="s">
        <v>20</v>
      </c>
      <c r="D33" s="13"/>
      <c r="E33" s="13"/>
      <c r="F33" s="13"/>
      <c r="G33" s="13"/>
      <c r="H33" s="13" t="s">
        <v>7</v>
      </c>
      <c r="I33" s="13"/>
      <c r="J33" s="18">
        <v>1.5</v>
      </c>
      <c r="K33" s="18"/>
      <c r="L33" s="18">
        <v>40</v>
      </c>
      <c r="M33" s="18"/>
      <c r="N33" s="6">
        <v>60</v>
      </c>
      <c r="O33" s="1"/>
    </row>
    <row r="34" spans="1:15" x14ac:dyDescent="0.25">
      <c r="A34" s="13" t="s">
        <v>21</v>
      </c>
      <c r="B34" s="13"/>
      <c r="C34" s="13" t="s">
        <v>22</v>
      </c>
      <c r="D34" s="13"/>
      <c r="E34" s="13"/>
      <c r="F34" s="13"/>
      <c r="G34" s="13"/>
      <c r="H34" s="13" t="s">
        <v>7</v>
      </c>
      <c r="I34" s="13"/>
      <c r="J34" s="18">
        <v>1.5</v>
      </c>
      <c r="K34" s="18"/>
      <c r="L34" s="18">
        <v>20</v>
      </c>
      <c r="M34" s="18"/>
      <c r="N34" s="6">
        <v>30</v>
      </c>
      <c r="O34" s="1"/>
    </row>
    <row r="35" spans="1:15" x14ac:dyDescent="0.25">
      <c r="A35" s="13" t="s">
        <v>40</v>
      </c>
      <c r="B35" s="13"/>
      <c r="C35" s="13" t="s">
        <v>24</v>
      </c>
      <c r="D35" s="13"/>
      <c r="E35" s="13"/>
      <c r="F35" s="13"/>
      <c r="G35" s="13"/>
      <c r="H35" s="13" t="s">
        <v>7</v>
      </c>
      <c r="I35" s="13"/>
      <c r="J35" s="18">
        <v>3</v>
      </c>
      <c r="K35" s="18"/>
      <c r="L35" s="18">
        <v>15.4</v>
      </c>
      <c r="M35" s="18"/>
      <c r="N35" s="6">
        <v>46.2</v>
      </c>
      <c r="O35" s="1"/>
    </row>
    <row r="36" spans="1:15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7"/>
      <c r="O36" s="1"/>
    </row>
    <row r="37" spans="1:15" x14ac:dyDescent="0.25">
      <c r="A37" s="20" t="s">
        <v>25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8">
        <v>162.44999999999999</v>
      </c>
      <c r="O37" s="1"/>
    </row>
    <row r="38" spans="1:15" ht="13.8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4"/>
      <c r="O38" s="1"/>
    </row>
    <row r="39" spans="1:15" ht="7.05" customHeight="1" x14ac:dyDescent="0.25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"/>
    </row>
    <row r="40" spans="1:15" ht="14.1" customHeight="1" x14ac:dyDescent="0.25">
      <c r="A40" s="24" t="s">
        <v>26</v>
      </c>
      <c r="B40" s="24"/>
      <c r="C40" s="24"/>
      <c r="D40" s="24"/>
      <c r="E40" s="24"/>
      <c r="F40" s="24"/>
      <c r="G40" s="24"/>
      <c r="H40" s="24"/>
      <c r="I40" s="25">
        <v>643.54000000000019</v>
      </c>
      <c r="J40" s="25"/>
      <c r="K40" s="25"/>
      <c r="L40" s="25"/>
      <c r="M40" s="3"/>
      <c r="N40" s="3"/>
      <c r="O40" s="1"/>
    </row>
    <row r="41" spans="1:15" ht="14.1" customHeight="1" x14ac:dyDescent="0.25">
      <c r="A41" s="21" t="s">
        <v>27</v>
      </c>
      <c r="B41" s="21"/>
      <c r="C41" s="21"/>
      <c r="D41" s="21"/>
      <c r="E41" s="21"/>
      <c r="F41" s="21"/>
      <c r="G41" s="21"/>
      <c r="H41" s="21"/>
      <c r="I41" s="22">
        <v>77.224800000000016</v>
      </c>
      <c r="J41" s="22"/>
      <c r="K41" s="22"/>
      <c r="L41" s="22"/>
      <c r="M41" s="3"/>
      <c r="N41" s="3"/>
      <c r="O41" s="1"/>
    </row>
    <row r="42" spans="1:15" ht="14.1" customHeight="1" x14ac:dyDescent="0.25">
      <c r="A42" s="21" t="s">
        <v>28</v>
      </c>
      <c r="B42" s="21"/>
      <c r="C42" s="21"/>
      <c r="D42" s="21"/>
      <c r="E42" s="21"/>
      <c r="F42" s="21"/>
      <c r="G42" s="21"/>
      <c r="H42" s="21"/>
      <c r="I42" s="22">
        <v>720.76480000000026</v>
      </c>
      <c r="J42" s="22"/>
      <c r="K42" s="22"/>
      <c r="L42" s="22"/>
      <c r="M42" s="1"/>
      <c r="N42" s="1"/>
      <c r="O42" s="1"/>
    </row>
  </sheetData>
  <mergeCells count="156">
    <mergeCell ref="A41:D41"/>
    <mergeCell ref="E41:H41"/>
    <mergeCell ref="I41:L41"/>
    <mergeCell ref="A42:D42"/>
    <mergeCell ref="E42:H42"/>
    <mergeCell ref="I42:L42"/>
    <mergeCell ref="A38:B38"/>
    <mergeCell ref="C38:G38"/>
    <mergeCell ref="H38:I38"/>
    <mergeCell ref="J38:K38"/>
    <mergeCell ref="L38:M38"/>
    <mergeCell ref="A40:D40"/>
    <mergeCell ref="E40:H40"/>
    <mergeCell ref="I40:L40"/>
    <mergeCell ref="A36:B36"/>
    <mergeCell ref="C36:G36"/>
    <mergeCell ref="H36:I36"/>
    <mergeCell ref="J36:K36"/>
    <mergeCell ref="L36:M36"/>
    <mergeCell ref="A37:M37"/>
    <mergeCell ref="A34:B34"/>
    <mergeCell ref="C34:G34"/>
    <mergeCell ref="H34:I34"/>
    <mergeCell ref="J34:K34"/>
    <mergeCell ref="L34:M34"/>
    <mergeCell ref="A35:B35"/>
    <mergeCell ref="C35:G35"/>
    <mergeCell ref="H35:I35"/>
    <mergeCell ref="J35:K35"/>
    <mergeCell ref="L35:M35"/>
    <mergeCell ref="A32:B32"/>
    <mergeCell ref="C32:G32"/>
    <mergeCell ref="H32:I32"/>
    <mergeCell ref="J32:K32"/>
    <mergeCell ref="L32:M32"/>
    <mergeCell ref="A33:B33"/>
    <mergeCell ref="C33:G33"/>
    <mergeCell ref="H33:I33"/>
    <mergeCell ref="J33:K33"/>
    <mergeCell ref="L33:M33"/>
    <mergeCell ref="A30:B30"/>
    <mergeCell ref="C30:G30"/>
    <mergeCell ref="H30:I30"/>
    <mergeCell ref="J30:K30"/>
    <mergeCell ref="L30:M30"/>
    <mergeCell ref="A31:B31"/>
    <mergeCell ref="C31:G31"/>
    <mergeCell ref="H31:I31"/>
    <mergeCell ref="J31:K31"/>
    <mergeCell ref="L31:M31"/>
    <mergeCell ref="A28:B28"/>
    <mergeCell ref="C28:G28"/>
    <mergeCell ref="H28:I28"/>
    <mergeCell ref="J28:K28"/>
    <mergeCell ref="L28:M28"/>
    <mergeCell ref="A29:N29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pane="bottomLeft" activeCell="T17" sqref="T17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168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169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8.74</v>
      </c>
      <c r="M12" s="18"/>
      <c r="N12" s="6">
        <v>26.22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6</v>
      </c>
      <c r="K13" s="18"/>
      <c r="L13" s="18">
        <v>0.77</v>
      </c>
      <c r="M13" s="18"/>
      <c r="N13" s="6">
        <v>4.62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63.05</v>
      </c>
      <c r="M14" s="18"/>
      <c r="N14" s="6">
        <v>63.05</v>
      </c>
      <c r="O14" s="1"/>
    </row>
    <row r="15" spans="1:15" x14ac:dyDescent="0.25">
      <c r="A15" s="13" t="s">
        <v>142</v>
      </c>
      <c r="B15" s="13"/>
      <c r="C15" s="13" t="s">
        <v>143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3.8</v>
      </c>
      <c r="M15" s="18"/>
      <c r="N15" s="6">
        <v>11.399999999999999</v>
      </c>
      <c r="O15" s="1"/>
    </row>
    <row r="16" spans="1:15" x14ac:dyDescent="0.25">
      <c r="A16" s="13" t="s">
        <v>146</v>
      </c>
      <c r="B16" s="13"/>
      <c r="C16" s="13" t="s">
        <v>147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1.28</v>
      </c>
      <c r="M16" s="18"/>
      <c r="N16" s="6">
        <v>1.28</v>
      </c>
      <c r="O16" s="1"/>
    </row>
    <row r="17" spans="1:15" x14ac:dyDescent="0.25">
      <c r="A17" s="13" t="s">
        <v>148</v>
      </c>
      <c r="B17" s="13"/>
      <c r="C17" s="13" t="s">
        <v>149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3.53</v>
      </c>
      <c r="M17" s="18"/>
      <c r="N17" s="6">
        <v>3.53</v>
      </c>
      <c r="O17" s="1"/>
    </row>
    <row r="18" spans="1:15" x14ac:dyDescent="0.25">
      <c r="A18" s="13" t="s">
        <v>170</v>
      </c>
      <c r="B18" s="13"/>
      <c r="C18" s="13" t="s">
        <v>171</v>
      </c>
      <c r="D18" s="13"/>
      <c r="E18" s="13"/>
      <c r="F18" s="13"/>
      <c r="G18" s="13"/>
      <c r="H18" s="13" t="s">
        <v>7</v>
      </c>
      <c r="I18" s="13"/>
      <c r="J18" s="18">
        <v>1</v>
      </c>
      <c r="K18" s="18"/>
      <c r="L18" s="18">
        <v>17.29</v>
      </c>
      <c r="M18" s="18"/>
      <c r="N18" s="6">
        <v>17.29</v>
      </c>
      <c r="O18" s="1"/>
    </row>
    <row r="19" spans="1:15" x14ac:dyDescent="0.25">
      <c r="A19" s="13" t="s">
        <v>152</v>
      </c>
      <c r="B19" s="13"/>
      <c r="C19" s="13" t="s">
        <v>153</v>
      </c>
      <c r="D19" s="13"/>
      <c r="E19" s="13"/>
      <c r="F19" s="13"/>
      <c r="G19" s="13"/>
      <c r="H19" s="13" t="s">
        <v>7</v>
      </c>
      <c r="I19" s="13"/>
      <c r="J19" s="18">
        <v>3</v>
      </c>
      <c r="K19" s="18"/>
      <c r="L19" s="18">
        <v>6.19</v>
      </c>
      <c r="M19" s="18"/>
      <c r="N19" s="6">
        <v>18.57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152.13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1.2000000000000002</v>
      </c>
      <c r="K26" s="18"/>
      <c r="L26" s="18">
        <v>8.75</v>
      </c>
      <c r="M26" s="18"/>
      <c r="N26" s="6">
        <v>10.500000000000002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0.60000000000000009</v>
      </c>
      <c r="K27" s="18"/>
      <c r="L27" s="18">
        <v>40</v>
      </c>
      <c r="M27" s="18"/>
      <c r="N27" s="6">
        <v>24.000000000000004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0.60000000000000009</v>
      </c>
      <c r="K28" s="18"/>
      <c r="L28" s="18">
        <v>20</v>
      </c>
      <c r="M28" s="18"/>
      <c r="N28" s="6">
        <v>12.000000000000002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1.2000000000000002</v>
      </c>
      <c r="K29" s="18"/>
      <c r="L29" s="18">
        <v>15.4</v>
      </c>
      <c r="M29" s="18"/>
      <c r="N29" s="6">
        <v>18.480000000000004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64.98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217.11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26.0532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243.16320000000005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pane="bottomLeft" activeCell="T17" sqref="T17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27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172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173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6</v>
      </c>
      <c r="K12" s="18"/>
      <c r="L12" s="18">
        <v>8.74</v>
      </c>
      <c r="M12" s="18"/>
      <c r="N12" s="6">
        <v>52.44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12</v>
      </c>
      <c r="K13" s="18"/>
      <c r="L13" s="18">
        <v>0.77</v>
      </c>
      <c r="M13" s="18"/>
      <c r="N13" s="6">
        <v>9.24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63.05</v>
      </c>
      <c r="M14" s="18"/>
      <c r="N14" s="6">
        <v>126.1</v>
      </c>
      <c r="O14" s="1"/>
    </row>
    <row r="15" spans="1:15" x14ac:dyDescent="0.25">
      <c r="A15" s="13" t="s">
        <v>156</v>
      </c>
      <c r="B15" s="13"/>
      <c r="C15" s="13" t="s">
        <v>157</v>
      </c>
      <c r="D15" s="13"/>
      <c r="E15" s="13"/>
      <c r="F15" s="13"/>
      <c r="G15" s="13"/>
      <c r="H15" s="13" t="s">
        <v>7</v>
      </c>
      <c r="I15" s="13"/>
      <c r="J15" s="18">
        <v>4</v>
      </c>
      <c r="K15" s="18"/>
      <c r="L15" s="18">
        <v>3.8</v>
      </c>
      <c r="M15" s="18"/>
      <c r="N15" s="6">
        <v>15.2</v>
      </c>
      <c r="O15" s="1"/>
    </row>
    <row r="16" spans="1:15" x14ac:dyDescent="0.25">
      <c r="A16" s="13" t="s">
        <v>142</v>
      </c>
      <c r="B16" s="13"/>
      <c r="C16" s="13" t="s">
        <v>143</v>
      </c>
      <c r="D16" s="13"/>
      <c r="E16" s="13"/>
      <c r="F16" s="13"/>
      <c r="G16" s="13"/>
      <c r="H16" s="13" t="s">
        <v>7</v>
      </c>
      <c r="I16" s="13"/>
      <c r="J16" s="18">
        <v>6</v>
      </c>
      <c r="K16" s="18"/>
      <c r="L16" s="18">
        <v>3.8</v>
      </c>
      <c r="M16" s="18"/>
      <c r="N16" s="6">
        <v>22.799999999999997</v>
      </c>
      <c r="O16" s="1"/>
    </row>
    <row r="17" spans="1:15" x14ac:dyDescent="0.25">
      <c r="A17" s="13" t="s">
        <v>146</v>
      </c>
      <c r="B17" s="13"/>
      <c r="C17" s="13" t="s">
        <v>147</v>
      </c>
      <c r="D17" s="13"/>
      <c r="E17" s="13"/>
      <c r="F17" s="13"/>
      <c r="G17" s="13"/>
      <c r="H17" s="13" t="s">
        <v>7</v>
      </c>
      <c r="I17" s="13"/>
      <c r="J17" s="18">
        <v>2</v>
      </c>
      <c r="K17" s="18"/>
      <c r="L17" s="18">
        <v>1.28</v>
      </c>
      <c r="M17" s="18"/>
      <c r="N17" s="6">
        <v>2.56</v>
      </c>
      <c r="O17" s="1"/>
    </row>
    <row r="18" spans="1:15" x14ac:dyDescent="0.25">
      <c r="A18" s="13" t="s">
        <v>170</v>
      </c>
      <c r="B18" s="13"/>
      <c r="C18" s="13" t="s">
        <v>171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17.29</v>
      </c>
      <c r="M18" s="18"/>
      <c r="N18" s="6">
        <v>34.58</v>
      </c>
      <c r="O18" s="1"/>
    </row>
    <row r="19" spans="1:15" x14ac:dyDescent="0.25">
      <c r="A19" s="13" t="s">
        <v>152</v>
      </c>
      <c r="B19" s="13"/>
      <c r="C19" s="13" t="s">
        <v>153</v>
      </c>
      <c r="D19" s="13"/>
      <c r="E19" s="13"/>
      <c r="F19" s="13"/>
      <c r="G19" s="13"/>
      <c r="H19" s="13" t="s">
        <v>7</v>
      </c>
      <c r="I19" s="13"/>
      <c r="J19" s="18">
        <v>3</v>
      </c>
      <c r="K19" s="18"/>
      <c r="L19" s="18">
        <v>6.19</v>
      </c>
      <c r="M19" s="18"/>
      <c r="N19" s="6">
        <v>18.57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288.85000000000002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1.5</v>
      </c>
      <c r="K26" s="18"/>
      <c r="L26" s="18">
        <v>8.75</v>
      </c>
      <c r="M26" s="18"/>
      <c r="N26" s="6">
        <v>13.125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0.75</v>
      </c>
      <c r="K27" s="18"/>
      <c r="L27" s="18">
        <v>40</v>
      </c>
      <c r="M27" s="18"/>
      <c r="N27" s="6">
        <v>30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0.75</v>
      </c>
      <c r="K28" s="18"/>
      <c r="L28" s="18">
        <v>20</v>
      </c>
      <c r="M28" s="18"/>
      <c r="N28" s="6">
        <v>15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1.5</v>
      </c>
      <c r="K29" s="18"/>
      <c r="L29" s="18">
        <v>15.4</v>
      </c>
      <c r="M29" s="18"/>
      <c r="N29" s="6">
        <v>23.1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81.224999999999994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370.07500000000005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44.409000000000006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414.48400000000009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T14" sqref="T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28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174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175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176</v>
      </c>
      <c r="B12" s="13"/>
      <c r="C12" s="13" t="s">
        <v>177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1.45</v>
      </c>
      <c r="M12" s="18"/>
      <c r="N12" s="6">
        <v>1.45</v>
      </c>
      <c r="O12" s="1"/>
    </row>
    <row r="13" spans="1:15" x14ac:dyDescent="0.25">
      <c r="A13" s="13" t="s">
        <v>178</v>
      </c>
      <c r="B13" s="13"/>
      <c r="C13" s="13" t="s">
        <v>179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3.19</v>
      </c>
      <c r="M13" s="18"/>
      <c r="N13" s="6">
        <v>3.19</v>
      </c>
      <c r="O13" s="1"/>
    </row>
    <row r="14" spans="1:15" x14ac:dyDescent="0.25">
      <c r="A14" s="13" t="s">
        <v>180</v>
      </c>
      <c r="B14" s="13"/>
      <c r="C14" s="13" t="s">
        <v>181</v>
      </c>
      <c r="D14" s="13"/>
      <c r="E14" s="13"/>
      <c r="F14" s="13"/>
      <c r="G14" s="13"/>
      <c r="H14" s="13" t="s">
        <v>7</v>
      </c>
      <c r="I14" s="13"/>
      <c r="J14" s="18">
        <v>3</v>
      </c>
      <c r="K14" s="18"/>
      <c r="L14" s="18">
        <v>0.1</v>
      </c>
      <c r="M14" s="18"/>
      <c r="N14" s="6">
        <v>0.30000000000000004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11.110000000000001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0.2</v>
      </c>
      <c r="K21" s="18"/>
      <c r="L21" s="18">
        <v>8.75</v>
      </c>
      <c r="M21" s="18"/>
      <c r="N21" s="6">
        <v>1.75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0.2</v>
      </c>
      <c r="K22" s="18"/>
      <c r="L22" s="18">
        <v>40</v>
      </c>
      <c r="M22" s="18"/>
      <c r="N22" s="6">
        <v>8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0.2</v>
      </c>
      <c r="K23" s="18"/>
      <c r="L23" s="18">
        <v>20</v>
      </c>
      <c r="M23" s="18"/>
      <c r="N23" s="6">
        <v>4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0.2</v>
      </c>
      <c r="K24" s="18"/>
      <c r="L24" s="18">
        <v>15.4</v>
      </c>
      <c r="M24" s="18"/>
      <c r="N24" s="6">
        <v>3.08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16.829999999999998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27.94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3.3528000000000002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31.292800000000003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3"/>
  <sheetViews>
    <sheetView showGridLines="0" workbookViewId="0">
      <pane ySplit="1" topLeftCell="A2" activePane="bottomLeft" state="frozenSplit"/>
      <selection pane="bottomLeft" activeCell="C1" sqref="C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5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29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182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183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184</v>
      </c>
      <c r="B12" s="13"/>
      <c r="C12" s="13" t="s">
        <v>185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9.42</v>
      </c>
      <c r="M12" s="18"/>
      <c r="N12" s="6">
        <v>9.42</v>
      </c>
      <c r="O12" s="1"/>
    </row>
    <row r="13" spans="1:15" x14ac:dyDescent="0.25">
      <c r="A13" s="13" t="s">
        <v>180</v>
      </c>
      <c r="B13" s="13"/>
      <c r="C13" s="13" t="s">
        <v>181</v>
      </c>
      <c r="D13" s="13"/>
      <c r="E13" s="13"/>
      <c r="F13" s="13"/>
      <c r="G13" s="13"/>
      <c r="H13" s="13" t="s">
        <v>7</v>
      </c>
      <c r="I13" s="13"/>
      <c r="J13" s="18">
        <v>9</v>
      </c>
      <c r="K13" s="18"/>
      <c r="L13" s="18">
        <v>0.1</v>
      </c>
      <c r="M13" s="18"/>
      <c r="N13" s="6">
        <v>0.9</v>
      </c>
      <c r="O13" s="1"/>
    </row>
    <row r="14" spans="1:15" x14ac:dyDescent="0.25">
      <c r="A14" s="13" t="s">
        <v>186</v>
      </c>
      <c r="B14" s="13"/>
      <c r="C14" s="13" t="s">
        <v>187</v>
      </c>
      <c r="D14" s="13"/>
      <c r="E14" s="13"/>
      <c r="F14" s="13"/>
      <c r="G14" s="13"/>
      <c r="H14" s="13" t="s">
        <v>7</v>
      </c>
      <c r="I14" s="13"/>
      <c r="J14" s="18">
        <v>3</v>
      </c>
      <c r="K14" s="18"/>
      <c r="L14" s="18">
        <v>1</v>
      </c>
      <c r="M14" s="18"/>
      <c r="N14" s="6">
        <v>3</v>
      </c>
      <c r="O14" s="1"/>
    </row>
    <row r="15" spans="1:15" x14ac:dyDescent="0.25">
      <c r="A15" s="13" t="s">
        <v>188</v>
      </c>
      <c r="B15" s="13"/>
      <c r="C15" s="13" t="s">
        <v>189</v>
      </c>
      <c r="D15" s="13"/>
      <c r="E15" s="13"/>
      <c r="F15" s="13"/>
      <c r="G15" s="13"/>
      <c r="H15" s="13" t="s">
        <v>7</v>
      </c>
      <c r="I15" s="13"/>
      <c r="J15" s="18">
        <v>1</v>
      </c>
      <c r="K15" s="18"/>
      <c r="L15" s="18">
        <v>13.45</v>
      </c>
      <c r="M15" s="18"/>
      <c r="N15" s="6">
        <v>13.45</v>
      </c>
      <c r="O15" s="1"/>
    </row>
    <row r="16" spans="1:15" x14ac:dyDescent="0.25">
      <c r="A16" s="13" t="s">
        <v>37</v>
      </c>
      <c r="B16" s="13"/>
      <c r="C16" s="13" t="s">
        <v>38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1.73</v>
      </c>
      <c r="M16" s="18"/>
      <c r="N16" s="6">
        <v>1.73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34.67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14.1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4"/>
      <c r="O21" s="1"/>
    </row>
    <row r="22" spans="1:15" x14ac:dyDescent="0.25">
      <c r="A22" s="16" t="s">
        <v>2</v>
      </c>
      <c r="B22" s="16"/>
      <c r="C22" s="16" t="s">
        <v>4</v>
      </c>
      <c r="D22" s="16"/>
      <c r="E22" s="16"/>
      <c r="F22" s="16"/>
      <c r="G22" s="16"/>
      <c r="H22" s="16" t="s">
        <v>6</v>
      </c>
      <c r="I22" s="16"/>
      <c r="J22" s="17" t="s">
        <v>9</v>
      </c>
      <c r="K22" s="17"/>
      <c r="L22" s="17" t="s">
        <v>10</v>
      </c>
      <c r="M22" s="17"/>
      <c r="N22" s="5" t="s">
        <v>11</v>
      </c>
      <c r="O22" s="1"/>
    </row>
    <row r="23" spans="1:15" x14ac:dyDescent="0.25">
      <c r="A23" s="13" t="s">
        <v>39</v>
      </c>
      <c r="B23" s="13"/>
      <c r="C23" s="13" t="s">
        <v>16</v>
      </c>
      <c r="D23" s="13"/>
      <c r="E23" s="13"/>
      <c r="F23" s="13"/>
      <c r="G23" s="13"/>
      <c r="H23" s="13" t="s">
        <v>7</v>
      </c>
      <c r="I23" s="13"/>
      <c r="J23" s="18">
        <v>0.25</v>
      </c>
      <c r="K23" s="18"/>
      <c r="L23" s="18">
        <v>8.75</v>
      </c>
      <c r="M23" s="18"/>
      <c r="N23" s="6">
        <v>2.1875</v>
      </c>
      <c r="O23" s="1"/>
    </row>
    <row r="24" spans="1:15" x14ac:dyDescent="0.25">
      <c r="A24" s="13" t="s">
        <v>19</v>
      </c>
      <c r="B24" s="13"/>
      <c r="C24" s="13" t="s">
        <v>20</v>
      </c>
      <c r="D24" s="13"/>
      <c r="E24" s="13"/>
      <c r="F24" s="13"/>
      <c r="G24" s="13"/>
      <c r="H24" s="13" t="s">
        <v>7</v>
      </c>
      <c r="I24" s="13"/>
      <c r="J24" s="18">
        <v>0.25</v>
      </c>
      <c r="K24" s="18"/>
      <c r="L24" s="18">
        <v>40</v>
      </c>
      <c r="M24" s="18"/>
      <c r="N24" s="6">
        <v>10</v>
      </c>
      <c r="O24" s="1"/>
    </row>
    <row r="25" spans="1:15" x14ac:dyDescent="0.25">
      <c r="A25" s="13" t="s">
        <v>21</v>
      </c>
      <c r="B25" s="13"/>
      <c r="C25" s="13" t="s">
        <v>22</v>
      </c>
      <c r="D25" s="13"/>
      <c r="E25" s="13"/>
      <c r="F25" s="13"/>
      <c r="G25" s="13"/>
      <c r="H25" s="13" t="s">
        <v>7</v>
      </c>
      <c r="I25" s="13"/>
      <c r="J25" s="18">
        <v>0.25</v>
      </c>
      <c r="K25" s="18"/>
      <c r="L25" s="18">
        <v>20</v>
      </c>
      <c r="M25" s="18"/>
      <c r="N25" s="6">
        <v>5</v>
      </c>
      <c r="O25" s="1"/>
    </row>
    <row r="26" spans="1:15" x14ac:dyDescent="0.25">
      <c r="A26" s="13" t="s">
        <v>40</v>
      </c>
      <c r="B26" s="13"/>
      <c r="C26" s="13" t="s">
        <v>24</v>
      </c>
      <c r="D26" s="13"/>
      <c r="E26" s="13"/>
      <c r="F26" s="13"/>
      <c r="G26" s="13"/>
      <c r="H26" s="13" t="s">
        <v>7</v>
      </c>
      <c r="I26" s="13"/>
      <c r="J26" s="18">
        <v>0.25</v>
      </c>
      <c r="K26" s="18"/>
      <c r="L26" s="18">
        <v>15.4</v>
      </c>
      <c r="M26" s="18"/>
      <c r="N26" s="6">
        <v>3.85</v>
      </c>
      <c r="O26" s="1"/>
    </row>
    <row r="27" spans="1:1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7"/>
      <c r="O27" s="1"/>
    </row>
    <row r="28" spans="1:15" x14ac:dyDescent="0.25">
      <c r="A28" s="20" t="s">
        <v>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21.037500000000001</v>
      </c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4"/>
      <c r="O29" s="1"/>
    </row>
    <row r="30" spans="1:15" ht="7.0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</row>
    <row r="31" spans="1:15" ht="14.1" customHeight="1" x14ac:dyDescent="0.25">
      <c r="A31" s="24" t="s">
        <v>26</v>
      </c>
      <c r="B31" s="24"/>
      <c r="C31" s="24"/>
      <c r="D31" s="24"/>
      <c r="E31" s="24"/>
      <c r="F31" s="24"/>
      <c r="G31" s="24"/>
      <c r="H31" s="24"/>
      <c r="I31" s="25">
        <v>55.707499999999996</v>
      </c>
      <c r="J31" s="25"/>
      <c r="K31" s="25"/>
      <c r="L31" s="25"/>
      <c r="M31" s="3"/>
      <c r="N31" s="3"/>
      <c r="O31" s="1"/>
    </row>
    <row r="32" spans="1:15" ht="14.1" customHeight="1" x14ac:dyDescent="0.25">
      <c r="A32" s="21" t="s">
        <v>27</v>
      </c>
      <c r="B32" s="21"/>
      <c r="C32" s="21"/>
      <c r="D32" s="21"/>
      <c r="E32" s="21"/>
      <c r="F32" s="21"/>
      <c r="G32" s="21"/>
      <c r="H32" s="21"/>
      <c r="I32" s="22">
        <v>6.684899999999999</v>
      </c>
      <c r="J32" s="22"/>
      <c r="K32" s="22"/>
      <c r="L32" s="22"/>
      <c r="M32" s="3"/>
      <c r="N32" s="3"/>
      <c r="O32" s="1"/>
    </row>
    <row r="33" spans="1:15" ht="14.1" customHeight="1" x14ac:dyDescent="0.25">
      <c r="A33" s="21" t="s">
        <v>28</v>
      </c>
      <c r="B33" s="21"/>
      <c r="C33" s="21"/>
      <c r="D33" s="21"/>
      <c r="E33" s="21"/>
      <c r="F33" s="21"/>
      <c r="G33" s="21"/>
      <c r="H33" s="21"/>
      <c r="I33" s="22">
        <v>62.392400000000002</v>
      </c>
      <c r="J33" s="22"/>
      <c r="K33" s="22"/>
      <c r="L33" s="22"/>
      <c r="M33" s="1"/>
      <c r="N33" s="1"/>
      <c r="O33" s="1"/>
    </row>
  </sheetData>
  <mergeCells count="111">
    <mergeCell ref="A33:D33"/>
    <mergeCell ref="E33:H33"/>
    <mergeCell ref="I33:L33"/>
    <mergeCell ref="A31:D31"/>
    <mergeCell ref="E31:H31"/>
    <mergeCell ref="I31:L31"/>
    <mergeCell ref="A32:D32"/>
    <mergeCell ref="E32:H32"/>
    <mergeCell ref="I32:L32"/>
    <mergeCell ref="A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N20"/>
    <mergeCell ref="A21:B21"/>
    <mergeCell ref="C21:G21"/>
    <mergeCell ref="H21:I21"/>
    <mergeCell ref="J21:K21"/>
    <mergeCell ref="L21:M21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3"/>
  <sheetViews>
    <sheetView showGridLines="0" workbookViewId="0">
      <pane ySplit="1" topLeftCell="A2" activePane="bottomLeft" state="frozenSplit"/>
      <selection pane="bottomLeft" activeCell="R14" sqref="R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6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30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190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191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46</v>
      </c>
      <c r="B12" s="13"/>
      <c r="C12" s="13" t="s">
        <v>47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5.56</v>
      </c>
      <c r="M12" s="18"/>
      <c r="N12" s="6">
        <v>16.68</v>
      </c>
      <c r="O12" s="1"/>
    </row>
    <row r="13" spans="1:15" x14ac:dyDescent="0.25">
      <c r="A13" s="13" t="s">
        <v>184</v>
      </c>
      <c r="B13" s="13"/>
      <c r="C13" s="13" t="s">
        <v>185</v>
      </c>
      <c r="D13" s="13"/>
      <c r="E13" s="13"/>
      <c r="F13" s="13"/>
      <c r="G13" s="13"/>
      <c r="H13" s="13" t="s">
        <v>7</v>
      </c>
      <c r="I13" s="13"/>
      <c r="J13" s="18">
        <v>2</v>
      </c>
      <c r="K13" s="18"/>
      <c r="L13" s="18">
        <v>9.42</v>
      </c>
      <c r="M13" s="18"/>
      <c r="N13" s="6">
        <v>18.84</v>
      </c>
      <c r="O13" s="1"/>
    </row>
    <row r="14" spans="1:15" x14ac:dyDescent="0.25">
      <c r="A14" s="13" t="s">
        <v>180</v>
      </c>
      <c r="B14" s="13"/>
      <c r="C14" s="13" t="s">
        <v>181</v>
      </c>
      <c r="D14" s="13"/>
      <c r="E14" s="13"/>
      <c r="F14" s="13"/>
      <c r="G14" s="13"/>
      <c r="H14" s="13" t="s">
        <v>7</v>
      </c>
      <c r="I14" s="13"/>
      <c r="J14" s="18">
        <v>8</v>
      </c>
      <c r="K14" s="18"/>
      <c r="L14" s="18">
        <v>0.1</v>
      </c>
      <c r="M14" s="18"/>
      <c r="N14" s="6">
        <v>0.8</v>
      </c>
      <c r="O14" s="1"/>
    </row>
    <row r="15" spans="1:15" x14ac:dyDescent="0.25">
      <c r="A15" s="13" t="s">
        <v>188</v>
      </c>
      <c r="B15" s="13"/>
      <c r="C15" s="13" t="s">
        <v>189</v>
      </c>
      <c r="D15" s="13"/>
      <c r="E15" s="13"/>
      <c r="F15" s="13"/>
      <c r="G15" s="13"/>
      <c r="H15" s="13" t="s">
        <v>7</v>
      </c>
      <c r="I15" s="13"/>
      <c r="J15" s="18">
        <v>2</v>
      </c>
      <c r="K15" s="18"/>
      <c r="L15" s="18">
        <v>13.45</v>
      </c>
      <c r="M15" s="18"/>
      <c r="N15" s="6">
        <v>26.9</v>
      </c>
      <c r="O15" s="1"/>
    </row>
    <row r="16" spans="1:15" x14ac:dyDescent="0.25">
      <c r="A16" s="13" t="s">
        <v>37</v>
      </c>
      <c r="B16" s="13"/>
      <c r="C16" s="13" t="s">
        <v>38</v>
      </c>
      <c r="D16" s="13"/>
      <c r="E16" s="13"/>
      <c r="F16" s="13"/>
      <c r="G16" s="13"/>
      <c r="H16" s="13" t="s">
        <v>7</v>
      </c>
      <c r="I16" s="13"/>
      <c r="J16" s="18">
        <v>2</v>
      </c>
      <c r="K16" s="18"/>
      <c r="L16" s="18">
        <v>1.73</v>
      </c>
      <c r="M16" s="18"/>
      <c r="N16" s="6">
        <v>3.46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74.039999999999992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14.1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4"/>
      <c r="O21" s="1"/>
    </row>
    <row r="22" spans="1:15" x14ac:dyDescent="0.25">
      <c r="A22" s="16" t="s">
        <v>2</v>
      </c>
      <c r="B22" s="16"/>
      <c r="C22" s="16" t="s">
        <v>4</v>
      </c>
      <c r="D22" s="16"/>
      <c r="E22" s="16"/>
      <c r="F22" s="16"/>
      <c r="G22" s="16"/>
      <c r="H22" s="16" t="s">
        <v>6</v>
      </c>
      <c r="I22" s="16"/>
      <c r="J22" s="17" t="s">
        <v>9</v>
      </c>
      <c r="K22" s="17"/>
      <c r="L22" s="17" t="s">
        <v>10</v>
      </c>
      <c r="M22" s="17"/>
      <c r="N22" s="5" t="s">
        <v>11</v>
      </c>
      <c r="O22" s="1"/>
    </row>
    <row r="23" spans="1:15" x14ac:dyDescent="0.25">
      <c r="A23" s="13" t="s">
        <v>39</v>
      </c>
      <c r="B23" s="13"/>
      <c r="C23" s="13" t="s">
        <v>16</v>
      </c>
      <c r="D23" s="13"/>
      <c r="E23" s="13"/>
      <c r="F23" s="13"/>
      <c r="G23" s="13"/>
      <c r="H23" s="13" t="s">
        <v>7</v>
      </c>
      <c r="I23" s="13"/>
      <c r="J23" s="18">
        <v>0.5</v>
      </c>
      <c r="K23" s="18"/>
      <c r="L23" s="18">
        <v>8.75</v>
      </c>
      <c r="M23" s="18"/>
      <c r="N23" s="6">
        <v>4.375</v>
      </c>
      <c r="O23" s="1"/>
    </row>
    <row r="24" spans="1:15" x14ac:dyDescent="0.25">
      <c r="A24" s="13" t="s">
        <v>19</v>
      </c>
      <c r="B24" s="13"/>
      <c r="C24" s="13" t="s">
        <v>20</v>
      </c>
      <c r="D24" s="13"/>
      <c r="E24" s="13"/>
      <c r="F24" s="13"/>
      <c r="G24" s="13"/>
      <c r="H24" s="13" t="s">
        <v>7</v>
      </c>
      <c r="I24" s="13"/>
      <c r="J24" s="18">
        <v>0.5</v>
      </c>
      <c r="K24" s="18"/>
      <c r="L24" s="18">
        <v>40</v>
      </c>
      <c r="M24" s="18"/>
      <c r="N24" s="6">
        <v>20</v>
      </c>
      <c r="O24" s="1"/>
    </row>
    <row r="25" spans="1:15" x14ac:dyDescent="0.25">
      <c r="A25" s="13" t="s">
        <v>21</v>
      </c>
      <c r="B25" s="13"/>
      <c r="C25" s="13" t="s">
        <v>22</v>
      </c>
      <c r="D25" s="13"/>
      <c r="E25" s="13"/>
      <c r="F25" s="13"/>
      <c r="G25" s="13"/>
      <c r="H25" s="13" t="s">
        <v>7</v>
      </c>
      <c r="I25" s="13"/>
      <c r="J25" s="18">
        <v>0.5</v>
      </c>
      <c r="K25" s="18"/>
      <c r="L25" s="18">
        <v>20</v>
      </c>
      <c r="M25" s="18"/>
      <c r="N25" s="6">
        <v>10</v>
      </c>
      <c r="O25" s="1"/>
    </row>
    <row r="26" spans="1:15" x14ac:dyDescent="0.25">
      <c r="A26" s="13" t="s">
        <v>40</v>
      </c>
      <c r="B26" s="13"/>
      <c r="C26" s="13" t="s">
        <v>24</v>
      </c>
      <c r="D26" s="13"/>
      <c r="E26" s="13"/>
      <c r="F26" s="13"/>
      <c r="G26" s="13"/>
      <c r="H26" s="13" t="s">
        <v>7</v>
      </c>
      <c r="I26" s="13"/>
      <c r="J26" s="18">
        <v>0.5</v>
      </c>
      <c r="K26" s="18"/>
      <c r="L26" s="18">
        <v>15.4</v>
      </c>
      <c r="M26" s="18"/>
      <c r="N26" s="6">
        <v>7.7</v>
      </c>
      <c r="O26" s="1"/>
    </row>
    <row r="27" spans="1:1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7"/>
      <c r="O27" s="1"/>
    </row>
    <row r="28" spans="1:15" x14ac:dyDescent="0.25">
      <c r="A28" s="20" t="s">
        <v>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42.075000000000003</v>
      </c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4"/>
      <c r="O29" s="1"/>
    </row>
    <row r="30" spans="1:15" ht="7.0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</row>
    <row r="31" spans="1:15" ht="14.1" customHeight="1" x14ac:dyDescent="0.25">
      <c r="A31" s="24" t="s">
        <v>26</v>
      </c>
      <c r="B31" s="24"/>
      <c r="C31" s="24"/>
      <c r="D31" s="24"/>
      <c r="E31" s="24"/>
      <c r="F31" s="24"/>
      <c r="G31" s="24"/>
      <c r="H31" s="24"/>
      <c r="I31" s="25">
        <v>116.11500000000001</v>
      </c>
      <c r="J31" s="25"/>
      <c r="K31" s="25"/>
      <c r="L31" s="25"/>
      <c r="M31" s="3"/>
      <c r="N31" s="3"/>
      <c r="O31" s="1"/>
    </row>
    <row r="32" spans="1:15" ht="14.1" customHeight="1" x14ac:dyDescent="0.25">
      <c r="A32" s="21" t="s">
        <v>27</v>
      </c>
      <c r="B32" s="21"/>
      <c r="C32" s="21"/>
      <c r="D32" s="21"/>
      <c r="E32" s="21"/>
      <c r="F32" s="21"/>
      <c r="G32" s="21"/>
      <c r="H32" s="21"/>
      <c r="I32" s="22">
        <v>13.9338</v>
      </c>
      <c r="J32" s="22"/>
      <c r="K32" s="22"/>
      <c r="L32" s="22"/>
      <c r="M32" s="3"/>
      <c r="N32" s="3"/>
      <c r="O32" s="1"/>
    </row>
    <row r="33" spans="1:15" ht="14.1" customHeight="1" x14ac:dyDescent="0.25">
      <c r="A33" s="21" t="s">
        <v>28</v>
      </c>
      <c r="B33" s="21"/>
      <c r="C33" s="21"/>
      <c r="D33" s="21"/>
      <c r="E33" s="21"/>
      <c r="F33" s="21"/>
      <c r="G33" s="21"/>
      <c r="H33" s="21"/>
      <c r="I33" s="22">
        <v>130.04880000000003</v>
      </c>
      <c r="J33" s="22"/>
      <c r="K33" s="22"/>
      <c r="L33" s="22"/>
      <c r="M33" s="1"/>
      <c r="N33" s="1"/>
      <c r="O33" s="1"/>
    </row>
  </sheetData>
  <mergeCells count="111">
    <mergeCell ref="A33:D33"/>
    <mergeCell ref="E33:H33"/>
    <mergeCell ref="I33:L33"/>
    <mergeCell ref="A31:D31"/>
    <mergeCell ref="E31:H31"/>
    <mergeCell ref="I31:L31"/>
    <mergeCell ref="A32:D32"/>
    <mergeCell ref="E32:H32"/>
    <mergeCell ref="I32:L32"/>
    <mergeCell ref="A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N20"/>
    <mergeCell ref="A21:B21"/>
    <mergeCell ref="C21:G21"/>
    <mergeCell ref="H21:I21"/>
    <mergeCell ref="J21:K21"/>
    <mergeCell ref="L21:M21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V16" sqref="V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8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192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193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46</v>
      </c>
      <c r="B11" s="13"/>
      <c r="C11" s="13" t="s">
        <v>47</v>
      </c>
      <c r="D11" s="13"/>
      <c r="E11" s="13"/>
      <c r="F11" s="13"/>
      <c r="G11" s="13"/>
      <c r="H11" s="13" t="s">
        <v>7</v>
      </c>
      <c r="I11" s="13"/>
      <c r="J11" s="18">
        <v>6</v>
      </c>
      <c r="K11" s="18"/>
      <c r="L11" s="18">
        <v>5.56</v>
      </c>
      <c r="M11" s="18"/>
      <c r="N11" s="6">
        <v>33.36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33.36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39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0.125</v>
      </c>
      <c r="K18" s="18"/>
      <c r="L18" s="18">
        <v>8.75</v>
      </c>
      <c r="M18" s="18"/>
      <c r="N18" s="6">
        <v>1.09375</v>
      </c>
      <c r="O18" s="1"/>
    </row>
    <row r="19" spans="1:15" x14ac:dyDescent="0.25">
      <c r="A19" s="13" t="s">
        <v>19</v>
      </c>
      <c r="B19" s="13"/>
      <c r="C19" s="13" t="s">
        <v>20</v>
      </c>
      <c r="D19" s="13"/>
      <c r="E19" s="13"/>
      <c r="F19" s="13"/>
      <c r="G19" s="13"/>
      <c r="H19" s="13" t="s">
        <v>7</v>
      </c>
      <c r="I19" s="13"/>
      <c r="J19" s="18">
        <v>0.125</v>
      </c>
      <c r="K19" s="18"/>
      <c r="L19" s="18">
        <v>40</v>
      </c>
      <c r="M19" s="18"/>
      <c r="N19" s="6">
        <v>5</v>
      </c>
      <c r="O19" s="1"/>
    </row>
    <row r="20" spans="1:15" x14ac:dyDescent="0.25">
      <c r="A20" s="13" t="s">
        <v>21</v>
      </c>
      <c r="B20" s="13"/>
      <c r="C20" s="13" t="s">
        <v>22</v>
      </c>
      <c r="D20" s="13"/>
      <c r="E20" s="13"/>
      <c r="F20" s="13"/>
      <c r="G20" s="13"/>
      <c r="H20" s="13" t="s">
        <v>7</v>
      </c>
      <c r="I20" s="13"/>
      <c r="J20" s="18">
        <v>0.125</v>
      </c>
      <c r="K20" s="18"/>
      <c r="L20" s="18">
        <v>20</v>
      </c>
      <c r="M20" s="18"/>
      <c r="N20" s="6">
        <v>2.5</v>
      </c>
      <c r="O20" s="1"/>
    </row>
    <row r="21" spans="1:15" x14ac:dyDescent="0.25">
      <c r="A21" s="13" t="s">
        <v>40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0.125</v>
      </c>
      <c r="K21" s="18"/>
      <c r="L21" s="18">
        <v>15.4</v>
      </c>
      <c r="M21" s="18"/>
      <c r="N21" s="6">
        <v>1.925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10.518750000000001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43.878749999999997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5.2654499999999995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49.144199999999998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V16" sqref="V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91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194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195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110</v>
      </c>
      <c r="B11" s="13"/>
      <c r="C11" s="13" t="s">
        <v>111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6.35</v>
      </c>
      <c r="M11" s="18"/>
      <c r="N11" s="6">
        <v>12.7</v>
      </c>
      <c r="O11" s="1"/>
    </row>
    <row r="12" spans="1:15" x14ac:dyDescent="0.25">
      <c r="A12" s="13" t="s">
        <v>112</v>
      </c>
      <c r="B12" s="13"/>
      <c r="C12" s="13" t="s">
        <v>113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13.28</v>
      </c>
      <c r="M12" s="18"/>
      <c r="N12" s="6">
        <v>26.56</v>
      </c>
      <c r="O12" s="1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7"/>
      <c r="O13" s="1"/>
    </row>
    <row r="14" spans="1:15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39.26</v>
      </c>
      <c r="O14" s="1"/>
    </row>
    <row r="15" spans="1:15" ht="13.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4"/>
      <c r="O15" s="1"/>
    </row>
    <row r="16" spans="1:15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4"/>
      <c r="O17" s="1"/>
    </row>
    <row r="18" spans="1:15" x14ac:dyDescent="0.25">
      <c r="A18" s="16" t="s">
        <v>2</v>
      </c>
      <c r="B18" s="16"/>
      <c r="C18" s="16" t="s">
        <v>4</v>
      </c>
      <c r="D18" s="16"/>
      <c r="E18" s="16"/>
      <c r="F18" s="16"/>
      <c r="G18" s="16"/>
      <c r="H18" s="16" t="s">
        <v>6</v>
      </c>
      <c r="I18" s="16"/>
      <c r="J18" s="17" t="s">
        <v>9</v>
      </c>
      <c r="K18" s="17"/>
      <c r="L18" s="17" t="s">
        <v>10</v>
      </c>
      <c r="M18" s="17"/>
      <c r="N18" s="5" t="s">
        <v>11</v>
      </c>
      <c r="O18" s="1"/>
    </row>
    <row r="19" spans="1:15" x14ac:dyDescent="0.25">
      <c r="A19" s="13" t="s">
        <v>39</v>
      </c>
      <c r="B19" s="13"/>
      <c r="C19" s="13" t="s">
        <v>16</v>
      </c>
      <c r="D19" s="13"/>
      <c r="E19" s="13"/>
      <c r="F19" s="13"/>
      <c r="G19" s="13"/>
      <c r="H19" s="13" t="s">
        <v>7</v>
      </c>
      <c r="I19" s="13"/>
      <c r="J19" s="18">
        <v>0.13</v>
      </c>
      <c r="K19" s="18"/>
      <c r="L19" s="18">
        <v>8.75</v>
      </c>
      <c r="M19" s="18"/>
      <c r="N19" s="6">
        <v>1.1375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0.13</v>
      </c>
      <c r="K20" s="18"/>
      <c r="L20" s="18">
        <v>40</v>
      </c>
      <c r="M20" s="18"/>
      <c r="N20" s="6">
        <v>5.2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0.13</v>
      </c>
      <c r="K21" s="18"/>
      <c r="L21" s="18">
        <v>20</v>
      </c>
      <c r="M21" s="18"/>
      <c r="N21" s="6">
        <v>2.6</v>
      </c>
      <c r="O21" s="1"/>
    </row>
    <row r="22" spans="1:15" x14ac:dyDescent="0.25">
      <c r="A22" s="13" t="s">
        <v>40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0.13</v>
      </c>
      <c r="K22" s="18"/>
      <c r="L22" s="18">
        <v>15.4</v>
      </c>
      <c r="M22" s="18"/>
      <c r="N22" s="6">
        <v>2.0020000000000002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10.939500000000001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50.1995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6.0239399999999996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56.223440000000004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N16"/>
    <mergeCell ref="A17:B17"/>
    <mergeCell ref="C17:G17"/>
    <mergeCell ref="H17:I17"/>
    <mergeCell ref="J17:K17"/>
    <mergeCell ref="L17:M17"/>
    <mergeCell ref="A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V17" sqref="V17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196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197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110</v>
      </c>
      <c r="B11" s="13"/>
      <c r="C11" s="13" t="s">
        <v>111</v>
      </c>
      <c r="D11" s="13"/>
      <c r="E11" s="13"/>
      <c r="F11" s="13"/>
      <c r="G11" s="13"/>
      <c r="H11" s="13" t="s">
        <v>7</v>
      </c>
      <c r="I11" s="13"/>
      <c r="J11" s="18">
        <v>6</v>
      </c>
      <c r="K11" s="18"/>
      <c r="L11" s="18">
        <v>6.35</v>
      </c>
      <c r="M11" s="18"/>
      <c r="N11" s="6">
        <v>38.099999999999994</v>
      </c>
      <c r="O11" s="1"/>
    </row>
    <row r="12" spans="1:15" x14ac:dyDescent="0.25">
      <c r="A12" s="13" t="s">
        <v>112</v>
      </c>
      <c r="B12" s="13"/>
      <c r="C12" s="13" t="s">
        <v>113</v>
      </c>
      <c r="D12" s="13"/>
      <c r="E12" s="13"/>
      <c r="F12" s="13"/>
      <c r="G12" s="13"/>
      <c r="H12" s="13" t="s">
        <v>7</v>
      </c>
      <c r="I12" s="13"/>
      <c r="J12" s="18">
        <v>6</v>
      </c>
      <c r="K12" s="18"/>
      <c r="L12" s="18">
        <v>13.28</v>
      </c>
      <c r="M12" s="18"/>
      <c r="N12" s="6">
        <v>79.679999999999993</v>
      </c>
      <c r="O12" s="1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7"/>
      <c r="O13" s="1"/>
    </row>
    <row r="14" spans="1:15" x14ac:dyDescent="0.25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8">
        <v>117.77999999999999</v>
      </c>
      <c r="O14" s="1"/>
    </row>
    <row r="15" spans="1:15" ht="13.8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4"/>
      <c r="O15" s="1"/>
    </row>
    <row r="16" spans="1:15" ht="14.1" customHeight="1" x14ac:dyDescent="0.25">
      <c r="A16" s="11" t="s">
        <v>14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4"/>
      <c r="O17" s="1"/>
    </row>
    <row r="18" spans="1:15" x14ac:dyDescent="0.25">
      <c r="A18" s="16" t="s">
        <v>2</v>
      </c>
      <c r="B18" s="16"/>
      <c r="C18" s="16" t="s">
        <v>4</v>
      </c>
      <c r="D18" s="16"/>
      <c r="E18" s="16"/>
      <c r="F18" s="16"/>
      <c r="G18" s="16"/>
      <c r="H18" s="16" t="s">
        <v>6</v>
      </c>
      <c r="I18" s="16"/>
      <c r="J18" s="17" t="s">
        <v>9</v>
      </c>
      <c r="K18" s="17"/>
      <c r="L18" s="17" t="s">
        <v>10</v>
      </c>
      <c r="M18" s="17"/>
      <c r="N18" s="5" t="s">
        <v>11</v>
      </c>
      <c r="O18" s="1"/>
    </row>
    <row r="19" spans="1:15" x14ac:dyDescent="0.25">
      <c r="A19" s="13" t="s">
        <v>39</v>
      </c>
      <c r="B19" s="13"/>
      <c r="C19" s="13" t="s">
        <v>16</v>
      </c>
      <c r="D19" s="13"/>
      <c r="E19" s="13"/>
      <c r="F19" s="13"/>
      <c r="G19" s="13"/>
      <c r="H19" s="13" t="s">
        <v>7</v>
      </c>
      <c r="I19" s="13"/>
      <c r="J19" s="18">
        <v>0.39</v>
      </c>
      <c r="K19" s="18"/>
      <c r="L19" s="18">
        <v>8.75</v>
      </c>
      <c r="M19" s="18"/>
      <c r="N19" s="6">
        <v>3.4125000000000001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0.39</v>
      </c>
      <c r="K20" s="18"/>
      <c r="L20" s="18">
        <v>40</v>
      </c>
      <c r="M20" s="18"/>
      <c r="N20" s="6">
        <v>15.600000000000001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0.39</v>
      </c>
      <c r="K21" s="18"/>
      <c r="L21" s="18">
        <v>20</v>
      </c>
      <c r="M21" s="18"/>
      <c r="N21" s="6">
        <v>7.8000000000000007</v>
      </c>
      <c r="O21" s="1"/>
    </row>
    <row r="22" spans="1:15" x14ac:dyDescent="0.25">
      <c r="A22" s="13" t="s">
        <v>40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0.39</v>
      </c>
      <c r="K22" s="18"/>
      <c r="L22" s="18">
        <v>15.4</v>
      </c>
      <c r="M22" s="18"/>
      <c r="N22" s="6">
        <v>6.0060000000000002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32.8185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150.5985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18.071819999999999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168.67032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N16"/>
    <mergeCell ref="A17:B17"/>
    <mergeCell ref="C17:G17"/>
    <mergeCell ref="H17:I17"/>
    <mergeCell ref="J17:K17"/>
    <mergeCell ref="L17:M17"/>
    <mergeCell ref="A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showGridLines="0" workbookViewId="0">
      <pane ySplit="1" topLeftCell="A2" activePane="bottomLeft" state="frozenSplit"/>
      <selection pane="bottomLeft" activeCell="V18" sqref="V1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6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198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199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176</v>
      </c>
      <c r="B12" s="13"/>
      <c r="C12" s="13" t="s">
        <v>177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1.45</v>
      </c>
      <c r="M12" s="18"/>
      <c r="N12" s="6">
        <v>1.45</v>
      </c>
      <c r="O12" s="1"/>
    </row>
    <row r="13" spans="1:15" x14ac:dyDescent="0.25">
      <c r="A13" s="13" t="s">
        <v>178</v>
      </c>
      <c r="B13" s="13"/>
      <c r="C13" s="13" t="s">
        <v>179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3.19</v>
      </c>
      <c r="M13" s="18"/>
      <c r="N13" s="6">
        <v>3.19</v>
      </c>
      <c r="O13" s="1"/>
    </row>
    <row r="14" spans="1:15" x14ac:dyDescent="0.25">
      <c r="A14" s="13" t="s">
        <v>138</v>
      </c>
      <c r="B14" s="13"/>
      <c r="C14" s="13" t="s">
        <v>139</v>
      </c>
      <c r="D14" s="13"/>
      <c r="E14" s="13"/>
      <c r="F14" s="13"/>
      <c r="G14" s="13"/>
      <c r="H14" s="13" t="s">
        <v>45</v>
      </c>
      <c r="I14" s="13"/>
      <c r="J14" s="18">
        <v>2</v>
      </c>
      <c r="K14" s="18"/>
      <c r="L14" s="18">
        <v>0.77</v>
      </c>
      <c r="M14" s="18"/>
      <c r="N14" s="6">
        <v>1.54</v>
      </c>
      <c r="O14" s="1"/>
    </row>
    <row r="15" spans="1:15" x14ac:dyDescent="0.25">
      <c r="A15" s="13" t="s">
        <v>152</v>
      </c>
      <c r="B15" s="13"/>
      <c r="C15" s="13" t="s">
        <v>153</v>
      </c>
      <c r="D15" s="13"/>
      <c r="E15" s="13"/>
      <c r="F15" s="13"/>
      <c r="G15" s="13"/>
      <c r="H15" s="13" t="s">
        <v>7</v>
      </c>
      <c r="I15" s="13"/>
      <c r="J15" s="18">
        <v>1</v>
      </c>
      <c r="K15" s="18"/>
      <c r="L15" s="18">
        <v>6.19</v>
      </c>
      <c r="M15" s="18"/>
      <c r="N15" s="6">
        <v>6.19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18.54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14.1" customHeight="1" x14ac:dyDescent="0.25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/>
    </row>
    <row r="20" spans="1:15" ht="13.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4"/>
      <c r="O20" s="1"/>
    </row>
    <row r="21" spans="1:15" x14ac:dyDescent="0.25">
      <c r="A21" s="16" t="s">
        <v>2</v>
      </c>
      <c r="B21" s="16"/>
      <c r="C21" s="16" t="s">
        <v>4</v>
      </c>
      <c r="D21" s="16"/>
      <c r="E21" s="16"/>
      <c r="F21" s="16"/>
      <c r="G21" s="16"/>
      <c r="H21" s="16" t="s">
        <v>6</v>
      </c>
      <c r="I21" s="16"/>
      <c r="J21" s="17" t="s">
        <v>9</v>
      </c>
      <c r="K21" s="17"/>
      <c r="L21" s="17" t="s">
        <v>10</v>
      </c>
      <c r="M21" s="17"/>
      <c r="N21" s="5" t="s">
        <v>11</v>
      </c>
      <c r="O21" s="1"/>
    </row>
    <row r="22" spans="1:15" x14ac:dyDescent="0.25">
      <c r="A22" s="13" t="s">
        <v>39</v>
      </c>
      <c r="B22" s="13"/>
      <c r="C22" s="13" t="s">
        <v>16</v>
      </c>
      <c r="D22" s="13"/>
      <c r="E22" s="13"/>
      <c r="F22" s="13"/>
      <c r="G22" s="13"/>
      <c r="H22" s="13" t="s">
        <v>7</v>
      </c>
      <c r="I22" s="13"/>
      <c r="J22" s="18">
        <v>0.2</v>
      </c>
      <c r="K22" s="18"/>
      <c r="L22" s="18">
        <v>8.75</v>
      </c>
      <c r="M22" s="18"/>
      <c r="N22" s="6">
        <v>1.75</v>
      </c>
      <c r="O22" s="1"/>
    </row>
    <row r="23" spans="1:15" x14ac:dyDescent="0.25">
      <c r="A23" s="13" t="s">
        <v>19</v>
      </c>
      <c r="B23" s="13"/>
      <c r="C23" s="13" t="s">
        <v>20</v>
      </c>
      <c r="D23" s="13"/>
      <c r="E23" s="13"/>
      <c r="F23" s="13"/>
      <c r="G23" s="13"/>
      <c r="H23" s="13" t="s">
        <v>7</v>
      </c>
      <c r="I23" s="13"/>
      <c r="J23" s="18">
        <v>0.2</v>
      </c>
      <c r="K23" s="18"/>
      <c r="L23" s="18">
        <v>40</v>
      </c>
      <c r="M23" s="18"/>
      <c r="N23" s="6">
        <v>8</v>
      </c>
      <c r="O23" s="1"/>
    </row>
    <row r="24" spans="1:15" x14ac:dyDescent="0.25">
      <c r="A24" s="13" t="s">
        <v>21</v>
      </c>
      <c r="B24" s="13"/>
      <c r="C24" s="13" t="s">
        <v>22</v>
      </c>
      <c r="D24" s="13"/>
      <c r="E24" s="13"/>
      <c r="F24" s="13"/>
      <c r="G24" s="13"/>
      <c r="H24" s="13" t="s">
        <v>7</v>
      </c>
      <c r="I24" s="13"/>
      <c r="J24" s="18">
        <v>0.2</v>
      </c>
      <c r="K24" s="18"/>
      <c r="L24" s="18">
        <v>20</v>
      </c>
      <c r="M24" s="18"/>
      <c r="N24" s="6">
        <v>4</v>
      </c>
      <c r="O24" s="1"/>
    </row>
    <row r="25" spans="1:15" x14ac:dyDescent="0.25">
      <c r="A25" s="13" t="s">
        <v>40</v>
      </c>
      <c r="B25" s="13"/>
      <c r="C25" s="13" t="s">
        <v>24</v>
      </c>
      <c r="D25" s="13"/>
      <c r="E25" s="13"/>
      <c r="F25" s="13"/>
      <c r="G25" s="13"/>
      <c r="H25" s="13" t="s">
        <v>7</v>
      </c>
      <c r="I25" s="13"/>
      <c r="J25" s="18">
        <v>0.2</v>
      </c>
      <c r="K25" s="18"/>
      <c r="L25" s="18">
        <v>15.4</v>
      </c>
      <c r="M25" s="18"/>
      <c r="N25" s="6">
        <v>3.08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16.829999999999998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7.0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</row>
    <row r="30" spans="1:15" ht="14.1" customHeight="1" x14ac:dyDescent="0.25">
      <c r="A30" s="24" t="s">
        <v>26</v>
      </c>
      <c r="B30" s="24"/>
      <c r="C30" s="24"/>
      <c r="D30" s="24"/>
      <c r="E30" s="24"/>
      <c r="F30" s="24"/>
      <c r="G30" s="24"/>
      <c r="H30" s="24"/>
      <c r="I30" s="25">
        <v>35.370000000000005</v>
      </c>
      <c r="J30" s="25"/>
      <c r="K30" s="25"/>
      <c r="L30" s="25"/>
      <c r="M30" s="3"/>
      <c r="N30" s="3"/>
      <c r="O30" s="1"/>
    </row>
    <row r="31" spans="1:15" ht="14.1" customHeight="1" x14ac:dyDescent="0.25">
      <c r="A31" s="21" t="s">
        <v>27</v>
      </c>
      <c r="B31" s="21"/>
      <c r="C31" s="21"/>
      <c r="D31" s="21"/>
      <c r="E31" s="21"/>
      <c r="F31" s="21"/>
      <c r="G31" s="21"/>
      <c r="H31" s="21"/>
      <c r="I31" s="22">
        <v>4.2444000000000006</v>
      </c>
      <c r="J31" s="22"/>
      <c r="K31" s="22"/>
      <c r="L31" s="22"/>
      <c r="M31" s="3"/>
      <c r="N31" s="3"/>
      <c r="O31" s="1"/>
    </row>
    <row r="32" spans="1:15" ht="14.1" customHeight="1" x14ac:dyDescent="0.25">
      <c r="A32" s="21" t="s">
        <v>28</v>
      </c>
      <c r="B32" s="21"/>
      <c r="C32" s="21"/>
      <c r="D32" s="21"/>
      <c r="E32" s="21"/>
      <c r="F32" s="21"/>
      <c r="G32" s="21"/>
      <c r="H32" s="21"/>
      <c r="I32" s="22">
        <v>39.61440000000001</v>
      </c>
      <c r="J32" s="22"/>
      <c r="K32" s="22"/>
      <c r="L32" s="22"/>
      <c r="M32" s="1"/>
      <c r="N32" s="1"/>
      <c r="O32" s="1"/>
    </row>
  </sheetData>
  <mergeCells count="106">
    <mergeCell ref="A31:D31"/>
    <mergeCell ref="E31:H31"/>
    <mergeCell ref="I31:L31"/>
    <mergeCell ref="A32:D32"/>
    <mergeCell ref="E32:H32"/>
    <mergeCell ref="I32:L32"/>
    <mergeCell ref="A28:B28"/>
    <mergeCell ref="C28:G28"/>
    <mergeCell ref="H28:I28"/>
    <mergeCell ref="J28:K28"/>
    <mergeCell ref="L28:M28"/>
    <mergeCell ref="A30:D30"/>
    <mergeCell ref="E30:H30"/>
    <mergeCell ref="I30:L30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N19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Q9" sqref="Q9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8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200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201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176</v>
      </c>
      <c r="B12" s="13"/>
      <c r="C12" s="13" t="s">
        <v>177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1.45</v>
      </c>
      <c r="M12" s="18"/>
      <c r="N12" s="6">
        <v>1.45</v>
      </c>
      <c r="O12" s="1"/>
    </row>
    <row r="13" spans="1:15" x14ac:dyDescent="0.25">
      <c r="A13" s="13" t="s">
        <v>178</v>
      </c>
      <c r="B13" s="13"/>
      <c r="C13" s="13" t="s">
        <v>179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3.19</v>
      </c>
      <c r="M13" s="18"/>
      <c r="N13" s="6">
        <v>3.19</v>
      </c>
      <c r="O13" s="1"/>
    </row>
    <row r="14" spans="1:15" x14ac:dyDescent="0.25">
      <c r="A14" s="13" t="s">
        <v>202</v>
      </c>
      <c r="B14" s="13"/>
      <c r="C14" s="13" t="s">
        <v>203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3.13</v>
      </c>
      <c r="M14" s="18"/>
      <c r="N14" s="6">
        <v>3.13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13.940000000000001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39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0.25</v>
      </c>
      <c r="K21" s="18"/>
      <c r="L21" s="18">
        <v>8.75</v>
      </c>
      <c r="M21" s="18"/>
      <c r="N21" s="6">
        <v>2.1875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0.25</v>
      </c>
      <c r="K22" s="18"/>
      <c r="L22" s="18">
        <v>40</v>
      </c>
      <c r="M22" s="18"/>
      <c r="N22" s="6">
        <v>10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0.25</v>
      </c>
      <c r="K23" s="18"/>
      <c r="L23" s="18">
        <v>20</v>
      </c>
      <c r="M23" s="18"/>
      <c r="N23" s="6">
        <v>5</v>
      </c>
      <c r="O23" s="1"/>
    </row>
    <row r="24" spans="1:15" x14ac:dyDescent="0.25">
      <c r="A24" s="13" t="s">
        <v>40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0.25</v>
      </c>
      <c r="K24" s="18"/>
      <c r="L24" s="18">
        <v>15.4</v>
      </c>
      <c r="M24" s="18"/>
      <c r="N24" s="6">
        <v>3.85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21.037500000000001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34.977500000000006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4.1973000000000003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39.174800000000012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6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showGridLines="0" workbookViewId="0">
      <pane ySplit="1" topLeftCell="A2" activePane="bottomLeft" state="frozenSplit"/>
      <selection pane="bottomLeft" activeCell="V18" sqref="V1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204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205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176</v>
      </c>
      <c r="B12" s="13"/>
      <c r="C12" s="13" t="s">
        <v>177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1.45</v>
      </c>
      <c r="M12" s="18"/>
      <c r="N12" s="6">
        <v>2.9</v>
      </c>
      <c r="O12" s="1"/>
    </row>
    <row r="13" spans="1:15" x14ac:dyDescent="0.25">
      <c r="A13" s="13" t="s">
        <v>178</v>
      </c>
      <c r="B13" s="13"/>
      <c r="C13" s="13" t="s">
        <v>179</v>
      </c>
      <c r="D13" s="13"/>
      <c r="E13" s="13"/>
      <c r="F13" s="13"/>
      <c r="G13" s="13"/>
      <c r="H13" s="13" t="s">
        <v>7</v>
      </c>
      <c r="I13" s="13"/>
      <c r="J13" s="18">
        <v>2</v>
      </c>
      <c r="K13" s="18"/>
      <c r="L13" s="18">
        <v>3.19</v>
      </c>
      <c r="M13" s="18"/>
      <c r="N13" s="6">
        <v>6.38</v>
      </c>
      <c r="O13" s="1"/>
    </row>
    <row r="14" spans="1:15" x14ac:dyDescent="0.25">
      <c r="A14" s="13" t="s">
        <v>166</v>
      </c>
      <c r="B14" s="13"/>
      <c r="C14" s="13" t="s">
        <v>167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2.73</v>
      </c>
      <c r="M14" s="18"/>
      <c r="N14" s="6">
        <v>2.73</v>
      </c>
      <c r="O14" s="1"/>
    </row>
    <row r="15" spans="1:15" x14ac:dyDescent="0.25">
      <c r="A15" s="13" t="s">
        <v>202</v>
      </c>
      <c r="B15" s="13"/>
      <c r="C15" s="13" t="s">
        <v>203</v>
      </c>
      <c r="D15" s="13"/>
      <c r="E15" s="13"/>
      <c r="F15" s="13"/>
      <c r="G15" s="13"/>
      <c r="H15" s="13" t="s">
        <v>7</v>
      </c>
      <c r="I15" s="13"/>
      <c r="J15" s="18">
        <v>2</v>
      </c>
      <c r="K15" s="18"/>
      <c r="L15" s="18">
        <v>3.13</v>
      </c>
      <c r="M15" s="18"/>
      <c r="N15" s="6">
        <v>6.26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25.630000000000003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14.1" customHeight="1" x14ac:dyDescent="0.25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/>
    </row>
    <row r="20" spans="1:15" ht="13.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4"/>
      <c r="O20" s="1"/>
    </row>
    <row r="21" spans="1:15" x14ac:dyDescent="0.25">
      <c r="A21" s="16" t="s">
        <v>2</v>
      </c>
      <c r="B21" s="16"/>
      <c r="C21" s="16" t="s">
        <v>4</v>
      </c>
      <c r="D21" s="16"/>
      <c r="E21" s="16"/>
      <c r="F21" s="16"/>
      <c r="G21" s="16"/>
      <c r="H21" s="16" t="s">
        <v>6</v>
      </c>
      <c r="I21" s="16"/>
      <c r="J21" s="17" t="s">
        <v>9</v>
      </c>
      <c r="K21" s="17"/>
      <c r="L21" s="17" t="s">
        <v>10</v>
      </c>
      <c r="M21" s="17"/>
      <c r="N21" s="5" t="s">
        <v>11</v>
      </c>
      <c r="O21" s="1"/>
    </row>
    <row r="22" spans="1:15" x14ac:dyDescent="0.25">
      <c r="A22" s="13" t="s">
        <v>39</v>
      </c>
      <c r="B22" s="13"/>
      <c r="C22" s="13" t="s">
        <v>16</v>
      </c>
      <c r="D22" s="13"/>
      <c r="E22" s="13"/>
      <c r="F22" s="13"/>
      <c r="G22" s="13"/>
      <c r="H22" s="13" t="s">
        <v>7</v>
      </c>
      <c r="I22" s="13"/>
      <c r="J22" s="18">
        <v>0.5</v>
      </c>
      <c r="K22" s="18"/>
      <c r="L22" s="18">
        <v>8.75</v>
      </c>
      <c r="M22" s="18"/>
      <c r="N22" s="6">
        <v>4.375</v>
      </c>
      <c r="O22" s="1"/>
    </row>
    <row r="23" spans="1:15" x14ac:dyDescent="0.25">
      <c r="A23" s="13" t="s">
        <v>19</v>
      </c>
      <c r="B23" s="13"/>
      <c r="C23" s="13" t="s">
        <v>20</v>
      </c>
      <c r="D23" s="13"/>
      <c r="E23" s="13"/>
      <c r="F23" s="13"/>
      <c r="G23" s="13"/>
      <c r="H23" s="13" t="s">
        <v>7</v>
      </c>
      <c r="I23" s="13"/>
      <c r="J23" s="18">
        <v>0.5</v>
      </c>
      <c r="K23" s="18"/>
      <c r="L23" s="18">
        <v>40</v>
      </c>
      <c r="M23" s="18"/>
      <c r="N23" s="6">
        <v>20</v>
      </c>
      <c r="O23" s="1"/>
    </row>
    <row r="24" spans="1:15" x14ac:dyDescent="0.25">
      <c r="A24" s="13" t="s">
        <v>21</v>
      </c>
      <c r="B24" s="13"/>
      <c r="C24" s="13" t="s">
        <v>22</v>
      </c>
      <c r="D24" s="13"/>
      <c r="E24" s="13"/>
      <c r="F24" s="13"/>
      <c r="G24" s="13"/>
      <c r="H24" s="13" t="s">
        <v>7</v>
      </c>
      <c r="I24" s="13"/>
      <c r="J24" s="18">
        <v>0.5</v>
      </c>
      <c r="K24" s="18"/>
      <c r="L24" s="18">
        <v>20</v>
      </c>
      <c r="M24" s="18"/>
      <c r="N24" s="6">
        <v>10</v>
      </c>
      <c r="O24" s="1"/>
    </row>
    <row r="25" spans="1:15" x14ac:dyDescent="0.25">
      <c r="A25" s="13" t="s">
        <v>40</v>
      </c>
      <c r="B25" s="13"/>
      <c r="C25" s="13" t="s">
        <v>24</v>
      </c>
      <c r="D25" s="13"/>
      <c r="E25" s="13"/>
      <c r="F25" s="13"/>
      <c r="G25" s="13"/>
      <c r="H25" s="13" t="s">
        <v>7</v>
      </c>
      <c r="I25" s="13"/>
      <c r="J25" s="18">
        <v>0.5</v>
      </c>
      <c r="K25" s="18"/>
      <c r="L25" s="18">
        <v>15.4</v>
      </c>
      <c r="M25" s="18"/>
      <c r="N25" s="6">
        <v>7.7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42.075000000000003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7.0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</row>
    <row r="30" spans="1:15" ht="14.1" customHeight="1" x14ac:dyDescent="0.25">
      <c r="A30" s="24" t="s">
        <v>26</v>
      </c>
      <c r="B30" s="24"/>
      <c r="C30" s="24"/>
      <c r="D30" s="24"/>
      <c r="E30" s="24"/>
      <c r="F30" s="24"/>
      <c r="G30" s="24"/>
      <c r="H30" s="24"/>
      <c r="I30" s="25">
        <v>67.705000000000013</v>
      </c>
      <c r="J30" s="25"/>
      <c r="K30" s="25"/>
      <c r="L30" s="25"/>
      <c r="M30" s="3"/>
      <c r="N30" s="3"/>
      <c r="O30" s="1"/>
    </row>
    <row r="31" spans="1:15" ht="14.1" customHeight="1" x14ac:dyDescent="0.25">
      <c r="A31" s="21" t="s">
        <v>27</v>
      </c>
      <c r="B31" s="21"/>
      <c r="C31" s="21"/>
      <c r="D31" s="21"/>
      <c r="E31" s="21"/>
      <c r="F31" s="21"/>
      <c r="G31" s="21"/>
      <c r="H31" s="21"/>
      <c r="I31" s="22">
        <v>8.1246000000000009</v>
      </c>
      <c r="J31" s="22"/>
      <c r="K31" s="22"/>
      <c r="L31" s="22"/>
      <c r="M31" s="3"/>
      <c r="N31" s="3"/>
      <c r="O31" s="1"/>
    </row>
    <row r="32" spans="1:15" ht="14.1" customHeight="1" x14ac:dyDescent="0.25">
      <c r="A32" s="21" t="s">
        <v>28</v>
      </c>
      <c r="B32" s="21"/>
      <c r="C32" s="21"/>
      <c r="D32" s="21"/>
      <c r="E32" s="21"/>
      <c r="F32" s="21"/>
      <c r="G32" s="21"/>
      <c r="H32" s="21"/>
      <c r="I32" s="22">
        <v>75.829600000000028</v>
      </c>
      <c r="J32" s="22"/>
      <c r="K32" s="22"/>
      <c r="L32" s="22"/>
      <c r="M32" s="1"/>
      <c r="N32" s="1"/>
      <c r="O32" s="1"/>
    </row>
  </sheetData>
  <mergeCells count="106">
    <mergeCell ref="A31:D31"/>
    <mergeCell ref="E31:H31"/>
    <mergeCell ref="I31:L31"/>
    <mergeCell ref="A32:D32"/>
    <mergeCell ref="E32:H32"/>
    <mergeCell ref="I32:L32"/>
    <mergeCell ref="A28:B28"/>
    <mergeCell ref="C28:G28"/>
    <mergeCell ref="H28:I28"/>
    <mergeCell ref="J28:K28"/>
    <mergeCell ref="L28:M28"/>
    <mergeCell ref="A30:D30"/>
    <mergeCell ref="E30:H30"/>
    <mergeCell ref="I30:L30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N19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9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8"/>
  <sheetViews>
    <sheetView showGridLines="0" workbookViewId="0">
      <pane ySplit="1" topLeftCell="A2" activePane="bottomLeft" state="frozenSplit"/>
      <selection pane="bottomLeft" activeCell="T15" sqref="T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91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37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206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207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208</v>
      </c>
      <c r="B11" s="13"/>
      <c r="C11" s="13" t="s">
        <v>209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85.2</v>
      </c>
      <c r="M11" s="18"/>
      <c r="N11" s="6">
        <v>85.2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85.2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7.05" customHeight="1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"/>
    </row>
    <row r="16" spans="1:15" ht="14.1" customHeight="1" x14ac:dyDescent="0.25">
      <c r="A16" s="24" t="s">
        <v>26</v>
      </c>
      <c r="B16" s="24"/>
      <c r="C16" s="24"/>
      <c r="D16" s="24"/>
      <c r="E16" s="24"/>
      <c r="F16" s="24"/>
      <c r="G16" s="24"/>
      <c r="H16" s="24"/>
      <c r="I16" s="25">
        <v>85.2</v>
      </c>
      <c r="J16" s="25"/>
      <c r="K16" s="25"/>
      <c r="L16" s="25"/>
      <c r="M16" s="3"/>
      <c r="N16" s="3"/>
      <c r="O16" s="1"/>
    </row>
    <row r="17" spans="1:15" ht="14.1" customHeight="1" x14ac:dyDescent="0.25">
      <c r="A17" s="21" t="s">
        <v>27</v>
      </c>
      <c r="B17" s="21"/>
      <c r="C17" s="21"/>
      <c r="D17" s="21"/>
      <c r="E17" s="21"/>
      <c r="F17" s="21"/>
      <c r="G17" s="21"/>
      <c r="H17" s="21"/>
      <c r="I17" s="22">
        <v>10.224</v>
      </c>
      <c r="J17" s="22"/>
      <c r="K17" s="22"/>
      <c r="L17" s="22"/>
      <c r="M17" s="3"/>
      <c r="N17" s="3"/>
      <c r="O17" s="1"/>
    </row>
    <row r="18" spans="1:15" ht="14.1" customHeight="1" x14ac:dyDescent="0.25">
      <c r="A18" s="21" t="s">
        <v>28</v>
      </c>
      <c r="B18" s="21"/>
      <c r="C18" s="21"/>
      <c r="D18" s="21"/>
      <c r="E18" s="21"/>
      <c r="F18" s="21"/>
      <c r="G18" s="21"/>
      <c r="H18" s="21"/>
      <c r="I18" s="22">
        <v>95.424000000000007</v>
      </c>
      <c r="J18" s="22"/>
      <c r="K18" s="22"/>
      <c r="L18" s="22"/>
      <c r="M18" s="1"/>
      <c r="N18" s="1"/>
      <c r="O18" s="1"/>
    </row>
  </sheetData>
  <mergeCells count="44">
    <mergeCell ref="A17:D17"/>
    <mergeCell ref="E17:H17"/>
    <mergeCell ref="I17:L17"/>
    <mergeCell ref="A18:D18"/>
    <mergeCell ref="E18:H18"/>
    <mergeCell ref="I18:L18"/>
    <mergeCell ref="A14:B14"/>
    <mergeCell ref="C14:G14"/>
    <mergeCell ref="H14:I14"/>
    <mergeCell ref="J14:K14"/>
    <mergeCell ref="L14:M14"/>
    <mergeCell ref="A16:D16"/>
    <mergeCell ref="E16:H16"/>
    <mergeCell ref="I16:L16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8"/>
  <sheetViews>
    <sheetView showGridLines="0" workbookViewId="0">
      <pane ySplit="1" topLeftCell="A2" activePane="bottomLeft" state="frozenSplit"/>
      <selection pane="bottomLeft" activeCell="S20" sqref="S20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6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38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210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211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212</v>
      </c>
      <c r="B11" s="13"/>
      <c r="C11" s="13" t="s">
        <v>213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92.9</v>
      </c>
      <c r="M11" s="18"/>
      <c r="N11" s="6">
        <v>92.9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25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92.9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7.05" customHeight="1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"/>
    </row>
    <row r="16" spans="1:15" ht="14.1" customHeight="1" x14ac:dyDescent="0.25">
      <c r="A16" s="24" t="s">
        <v>26</v>
      </c>
      <c r="B16" s="24"/>
      <c r="C16" s="24"/>
      <c r="D16" s="24"/>
      <c r="E16" s="24"/>
      <c r="F16" s="24"/>
      <c r="G16" s="24"/>
      <c r="H16" s="24"/>
      <c r="I16" s="25">
        <v>92.9</v>
      </c>
      <c r="J16" s="25"/>
      <c r="K16" s="25"/>
      <c r="L16" s="25"/>
      <c r="M16" s="3"/>
      <c r="N16" s="3"/>
      <c r="O16" s="1"/>
    </row>
    <row r="17" spans="1:15" ht="14.1" customHeight="1" x14ac:dyDescent="0.25">
      <c r="A17" s="21" t="s">
        <v>27</v>
      </c>
      <c r="B17" s="21"/>
      <c r="C17" s="21"/>
      <c r="D17" s="21"/>
      <c r="E17" s="21"/>
      <c r="F17" s="21"/>
      <c r="G17" s="21"/>
      <c r="H17" s="21"/>
      <c r="I17" s="22">
        <v>11.148</v>
      </c>
      <c r="J17" s="22"/>
      <c r="K17" s="22"/>
      <c r="L17" s="22"/>
      <c r="M17" s="3"/>
      <c r="N17" s="3"/>
      <c r="O17" s="1"/>
    </row>
    <row r="18" spans="1:15" ht="14.1" customHeight="1" x14ac:dyDescent="0.25">
      <c r="A18" s="21" t="s">
        <v>28</v>
      </c>
      <c r="B18" s="21"/>
      <c r="C18" s="21"/>
      <c r="D18" s="21"/>
      <c r="E18" s="21"/>
      <c r="F18" s="21"/>
      <c r="G18" s="21"/>
      <c r="H18" s="21"/>
      <c r="I18" s="22">
        <v>104.04800000000002</v>
      </c>
      <c r="J18" s="22"/>
      <c r="K18" s="22"/>
      <c r="L18" s="22"/>
      <c r="M18" s="1"/>
      <c r="N18" s="1"/>
      <c r="O18" s="1"/>
    </row>
  </sheetData>
  <mergeCells count="44">
    <mergeCell ref="A17:D17"/>
    <mergeCell ref="E17:H17"/>
    <mergeCell ref="I17:L17"/>
    <mergeCell ref="A18:D18"/>
    <mergeCell ref="E18:H18"/>
    <mergeCell ref="I18:L18"/>
    <mergeCell ref="A14:B14"/>
    <mergeCell ref="C14:G14"/>
    <mergeCell ref="H14:I14"/>
    <mergeCell ref="J14:K14"/>
    <mergeCell ref="L14:M14"/>
    <mergeCell ref="A16:D16"/>
    <mergeCell ref="E16:H16"/>
    <mergeCell ref="I16:L16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8"/>
  <sheetViews>
    <sheetView showGridLines="0" workbookViewId="0">
      <pane ySplit="1" topLeftCell="A2" activePane="bottomLeft" state="frozenSplit"/>
      <selection pane="bottomLeft" activeCell="S15" sqref="S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7" customWidth="1"/>
    <col min="15" max="15" width="0.109375" customWidth="1"/>
  </cols>
  <sheetData>
    <row r="1" spans="1:15" ht="92.4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39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214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215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216</v>
      </c>
      <c r="B11" s="13"/>
      <c r="C11" s="13" t="s">
        <v>217</v>
      </c>
      <c r="D11" s="13"/>
      <c r="E11" s="13"/>
      <c r="F11" s="13"/>
      <c r="G11" s="13"/>
      <c r="H11" s="13" t="s">
        <v>7</v>
      </c>
      <c r="I11" s="13"/>
      <c r="J11" s="18">
        <v>0.2</v>
      </c>
      <c r="K11" s="18"/>
      <c r="L11" s="18">
        <v>14</v>
      </c>
      <c r="M11" s="18"/>
      <c r="N11" s="6">
        <v>2.8000000000000003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2.8000000000000003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15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1</v>
      </c>
      <c r="K18" s="18"/>
      <c r="L18" s="18">
        <v>8.75</v>
      </c>
      <c r="M18" s="18"/>
      <c r="N18" s="6">
        <v>8.75</v>
      </c>
      <c r="O18" s="1"/>
    </row>
    <row r="19" spans="1:15" x14ac:dyDescent="0.25">
      <c r="A19" s="13" t="s">
        <v>100</v>
      </c>
      <c r="B19" s="13"/>
      <c r="C19" s="13" t="s">
        <v>101</v>
      </c>
      <c r="D19" s="13"/>
      <c r="E19" s="13"/>
      <c r="F19" s="13"/>
      <c r="G19" s="13"/>
      <c r="H19" s="13" t="s">
        <v>7</v>
      </c>
      <c r="I19" s="13"/>
      <c r="J19" s="18">
        <v>0.2</v>
      </c>
      <c r="K19" s="18"/>
      <c r="L19" s="18">
        <v>50</v>
      </c>
      <c r="M19" s="18"/>
      <c r="N19" s="6">
        <v>10</v>
      </c>
      <c r="O19" s="1"/>
    </row>
    <row r="20" spans="1:15" x14ac:dyDescent="0.25">
      <c r="A20" s="13" t="s">
        <v>218</v>
      </c>
      <c r="B20" s="13"/>
      <c r="C20" s="13" t="s">
        <v>219</v>
      </c>
      <c r="D20" s="13"/>
      <c r="E20" s="13"/>
      <c r="F20" s="13"/>
      <c r="G20" s="13"/>
      <c r="H20" s="13" t="s">
        <v>7</v>
      </c>
      <c r="I20" s="13"/>
      <c r="J20" s="18">
        <v>0.2</v>
      </c>
      <c r="K20" s="18"/>
      <c r="L20" s="18">
        <v>40</v>
      </c>
      <c r="M20" s="18"/>
      <c r="N20" s="6">
        <v>8</v>
      </c>
      <c r="O20" s="1"/>
    </row>
    <row r="21" spans="1:15" x14ac:dyDescent="0.25">
      <c r="A21" s="13" t="s">
        <v>23</v>
      </c>
      <c r="B21" s="13"/>
      <c r="C21" s="13" t="s">
        <v>24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15.4</v>
      </c>
      <c r="M21" s="18"/>
      <c r="N21" s="6">
        <v>15.4</v>
      </c>
      <c r="O21" s="1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7"/>
      <c r="O22" s="1"/>
    </row>
    <row r="23" spans="1:15" x14ac:dyDescent="0.25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8">
        <v>42.15</v>
      </c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4"/>
      <c r="O24" s="1"/>
    </row>
    <row r="25" spans="1:15" ht="7.05" customHeight="1" x14ac:dyDescent="0.25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"/>
    </row>
    <row r="26" spans="1:15" ht="14.1" customHeight="1" x14ac:dyDescent="0.25">
      <c r="A26" s="24" t="s">
        <v>26</v>
      </c>
      <c r="B26" s="24"/>
      <c r="C26" s="24"/>
      <c r="D26" s="24"/>
      <c r="E26" s="24"/>
      <c r="F26" s="24"/>
      <c r="G26" s="24"/>
      <c r="H26" s="24"/>
      <c r="I26" s="25">
        <v>44.949999999999996</v>
      </c>
      <c r="J26" s="25"/>
      <c r="K26" s="25"/>
      <c r="L26" s="25"/>
      <c r="M26" s="3"/>
      <c r="N26" s="3"/>
      <c r="O26" s="1"/>
    </row>
    <row r="27" spans="1:15" ht="14.1" customHeight="1" x14ac:dyDescent="0.25">
      <c r="A27" s="21" t="s">
        <v>27</v>
      </c>
      <c r="B27" s="21"/>
      <c r="C27" s="21"/>
      <c r="D27" s="21"/>
      <c r="E27" s="21"/>
      <c r="F27" s="21"/>
      <c r="G27" s="21"/>
      <c r="H27" s="21"/>
      <c r="I27" s="22">
        <v>5.3939999999999992</v>
      </c>
      <c r="J27" s="22"/>
      <c r="K27" s="22"/>
      <c r="L27" s="22"/>
      <c r="M27" s="3"/>
      <c r="N27" s="3"/>
      <c r="O27" s="1"/>
    </row>
    <row r="28" spans="1:15" ht="14.1" customHeight="1" x14ac:dyDescent="0.25">
      <c r="A28" s="21" t="s">
        <v>28</v>
      </c>
      <c r="B28" s="21"/>
      <c r="C28" s="21"/>
      <c r="D28" s="21"/>
      <c r="E28" s="21"/>
      <c r="F28" s="21"/>
      <c r="G28" s="21"/>
      <c r="H28" s="21"/>
      <c r="I28" s="22">
        <v>50.344000000000001</v>
      </c>
      <c r="J28" s="22"/>
      <c r="K28" s="22"/>
      <c r="L28" s="22"/>
      <c r="M28" s="1"/>
      <c r="N28" s="1"/>
      <c r="O28" s="1"/>
    </row>
  </sheetData>
  <mergeCells count="86">
    <mergeCell ref="A27:D27"/>
    <mergeCell ref="E27:H27"/>
    <mergeCell ref="I27:L27"/>
    <mergeCell ref="A28:D28"/>
    <mergeCell ref="E28:H28"/>
    <mergeCell ref="I28:L28"/>
    <mergeCell ref="A24:B24"/>
    <mergeCell ref="C24:G24"/>
    <mergeCell ref="H24:I24"/>
    <mergeCell ref="J24:K24"/>
    <mergeCell ref="L24:M24"/>
    <mergeCell ref="A26:D26"/>
    <mergeCell ref="E26:H26"/>
    <mergeCell ref="I26:L26"/>
    <mergeCell ref="A22:B22"/>
    <mergeCell ref="C22:G22"/>
    <mergeCell ref="H22:I22"/>
    <mergeCell ref="J22:K22"/>
    <mergeCell ref="L22:M22"/>
    <mergeCell ref="A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N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5"/>
  <sheetViews>
    <sheetView showGridLines="0" workbookViewId="0">
      <pane ySplit="1" topLeftCell="A2" activePane="bottomLeft" state="frozenSplit"/>
      <selection pane="bottomLeft" activeCell="S13" sqref="S13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6.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40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220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221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43</v>
      </c>
      <c r="B11" s="13"/>
      <c r="C11" s="13" t="s">
        <v>44</v>
      </c>
      <c r="D11" s="13"/>
      <c r="E11" s="13"/>
      <c r="F11" s="13"/>
      <c r="G11" s="13"/>
      <c r="H11" s="13" t="s">
        <v>45</v>
      </c>
      <c r="I11" s="13"/>
      <c r="J11" s="18">
        <v>12</v>
      </c>
      <c r="K11" s="18"/>
      <c r="L11" s="18">
        <v>4.9000000000000004</v>
      </c>
      <c r="M11" s="18"/>
      <c r="N11" s="6">
        <v>58.800000000000004</v>
      </c>
      <c r="O11" s="1"/>
    </row>
    <row r="12" spans="1:15" x14ac:dyDescent="0.25">
      <c r="A12" s="13" t="s">
        <v>46</v>
      </c>
      <c r="B12" s="13"/>
      <c r="C12" s="13" t="s">
        <v>47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5.56</v>
      </c>
      <c r="M12" s="18"/>
      <c r="N12" s="6">
        <v>16.68</v>
      </c>
      <c r="O12" s="1"/>
    </row>
    <row r="13" spans="1:15" x14ac:dyDescent="0.25">
      <c r="A13" s="13" t="s">
        <v>50</v>
      </c>
      <c r="B13" s="13"/>
      <c r="C13" s="13" t="s">
        <v>51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344.12</v>
      </c>
      <c r="M13" s="18"/>
      <c r="N13" s="6">
        <v>344.12</v>
      </c>
      <c r="O13" s="1"/>
    </row>
    <row r="14" spans="1:15" x14ac:dyDescent="0.25">
      <c r="A14" s="13" t="s">
        <v>52</v>
      </c>
      <c r="B14" s="13"/>
      <c r="C14" s="13" t="s">
        <v>53</v>
      </c>
      <c r="D14" s="13"/>
      <c r="E14" s="13"/>
      <c r="F14" s="13"/>
      <c r="G14" s="13"/>
      <c r="H14" s="13" t="s">
        <v>45</v>
      </c>
      <c r="I14" s="13"/>
      <c r="J14" s="18">
        <v>3</v>
      </c>
      <c r="K14" s="18"/>
      <c r="L14" s="18">
        <v>1.2</v>
      </c>
      <c r="M14" s="18"/>
      <c r="N14" s="6">
        <v>3.5999999999999996</v>
      </c>
      <c r="O14" s="1"/>
    </row>
    <row r="15" spans="1:15" x14ac:dyDescent="0.25">
      <c r="A15" s="13" t="s">
        <v>54</v>
      </c>
      <c r="B15" s="13"/>
      <c r="C15" s="13" t="s">
        <v>55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0.53</v>
      </c>
      <c r="M15" s="18"/>
      <c r="N15" s="6">
        <v>1.59</v>
      </c>
      <c r="O15" s="1"/>
    </row>
    <row r="16" spans="1:15" x14ac:dyDescent="0.25">
      <c r="A16" s="13" t="s">
        <v>56</v>
      </c>
      <c r="B16" s="13"/>
      <c r="C16" s="13" t="s">
        <v>57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28.06</v>
      </c>
      <c r="M16" s="18"/>
      <c r="N16" s="6">
        <v>28.06</v>
      </c>
      <c r="O16" s="1"/>
    </row>
    <row r="17" spans="1:15" x14ac:dyDescent="0.25">
      <c r="A17" s="13" t="s">
        <v>58</v>
      </c>
      <c r="B17" s="13"/>
      <c r="C17" s="13" t="s">
        <v>59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43.68</v>
      </c>
      <c r="M17" s="18"/>
      <c r="N17" s="6">
        <v>43.68</v>
      </c>
      <c r="O17" s="1"/>
    </row>
    <row r="18" spans="1:15" x14ac:dyDescent="0.25">
      <c r="A18" s="13" t="s">
        <v>60</v>
      </c>
      <c r="B18" s="13"/>
      <c r="C18" s="13" t="s">
        <v>61</v>
      </c>
      <c r="D18" s="13"/>
      <c r="E18" s="13"/>
      <c r="F18" s="13"/>
      <c r="G18" s="13"/>
      <c r="H18" s="13" t="s">
        <v>7</v>
      </c>
      <c r="I18" s="13"/>
      <c r="J18" s="18">
        <v>1</v>
      </c>
      <c r="K18" s="18"/>
      <c r="L18" s="18">
        <v>44</v>
      </c>
      <c r="M18" s="18"/>
      <c r="N18" s="6">
        <v>44</v>
      </c>
      <c r="O18" s="1"/>
    </row>
    <row r="19" spans="1:1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7"/>
      <c r="O19" s="1"/>
    </row>
    <row r="20" spans="1:15" x14ac:dyDescent="0.25">
      <c r="A20" s="20" t="s">
        <v>13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8">
        <v>540.53</v>
      </c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4"/>
      <c r="O21" s="1"/>
    </row>
    <row r="22" spans="1:15" ht="14.1" customHeight="1" x14ac:dyDescent="0.25">
      <c r="A22" s="11" t="s">
        <v>14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"/>
    </row>
    <row r="23" spans="1:15" ht="13.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5"/>
      <c r="L23" s="15"/>
      <c r="M23" s="15"/>
      <c r="N23" s="4"/>
      <c r="O23" s="1"/>
    </row>
    <row r="24" spans="1:15" x14ac:dyDescent="0.25">
      <c r="A24" s="16" t="s">
        <v>2</v>
      </c>
      <c r="B24" s="16"/>
      <c r="C24" s="16" t="s">
        <v>4</v>
      </c>
      <c r="D24" s="16"/>
      <c r="E24" s="16"/>
      <c r="F24" s="16"/>
      <c r="G24" s="16"/>
      <c r="H24" s="16" t="s">
        <v>6</v>
      </c>
      <c r="I24" s="16"/>
      <c r="J24" s="17" t="s">
        <v>9</v>
      </c>
      <c r="K24" s="17"/>
      <c r="L24" s="17" t="s">
        <v>10</v>
      </c>
      <c r="M24" s="17"/>
      <c r="N24" s="5" t="s">
        <v>11</v>
      </c>
      <c r="O24" s="1"/>
    </row>
    <row r="25" spans="1:15" x14ac:dyDescent="0.25">
      <c r="A25" s="13" t="s">
        <v>39</v>
      </c>
      <c r="B25" s="13"/>
      <c r="C25" s="13" t="s">
        <v>16</v>
      </c>
      <c r="D25" s="13"/>
      <c r="E25" s="13"/>
      <c r="F25" s="13"/>
      <c r="G25" s="13"/>
      <c r="H25" s="13" t="s">
        <v>7</v>
      </c>
      <c r="I25" s="13"/>
      <c r="J25" s="18">
        <v>1</v>
      </c>
      <c r="K25" s="18"/>
      <c r="L25" s="18">
        <v>8.75</v>
      </c>
      <c r="M25" s="18"/>
      <c r="N25" s="6">
        <v>8.75</v>
      </c>
      <c r="O25" s="1"/>
    </row>
    <row r="26" spans="1:15" x14ac:dyDescent="0.25">
      <c r="A26" s="13" t="s">
        <v>19</v>
      </c>
      <c r="B26" s="13"/>
      <c r="C26" s="13" t="s">
        <v>20</v>
      </c>
      <c r="D26" s="13"/>
      <c r="E26" s="13"/>
      <c r="F26" s="13"/>
      <c r="G26" s="13"/>
      <c r="H26" s="13" t="s">
        <v>7</v>
      </c>
      <c r="I26" s="13"/>
      <c r="J26" s="18">
        <v>1</v>
      </c>
      <c r="K26" s="18"/>
      <c r="L26" s="18">
        <v>40</v>
      </c>
      <c r="M26" s="18"/>
      <c r="N26" s="6">
        <v>40</v>
      </c>
      <c r="O26" s="1"/>
    </row>
    <row r="27" spans="1:15" x14ac:dyDescent="0.25">
      <c r="A27" s="13" t="s">
        <v>21</v>
      </c>
      <c r="B27" s="13"/>
      <c r="C27" s="13" t="s">
        <v>22</v>
      </c>
      <c r="D27" s="13"/>
      <c r="E27" s="13"/>
      <c r="F27" s="13"/>
      <c r="G27" s="13"/>
      <c r="H27" s="13" t="s">
        <v>7</v>
      </c>
      <c r="I27" s="13"/>
      <c r="J27" s="18">
        <v>1</v>
      </c>
      <c r="K27" s="18"/>
      <c r="L27" s="18">
        <v>20</v>
      </c>
      <c r="M27" s="18"/>
      <c r="N27" s="6">
        <v>20</v>
      </c>
      <c r="O27" s="1"/>
    </row>
    <row r="28" spans="1:15" x14ac:dyDescent="0.25">
      <c r="A28" s="13" t="s">
        <v>40</v>
      </c>
      <c r="B28" s="13"/>
      <c r="C28" s="13" t="s">
        <v>24</v>
      </c>
      <c r="D28" s="13"/>
      <c r="E28" s="13"/>
      <c r="F28" s="13"/>
      <c r="G28" s="13"/>
      <c r="H28" s="13" t="s">
        <v>7</v>
      </c>
      <c r="I28" s="13"/>
      <c r="J28" s="18">
        <v>1</v>
      </c>
      <c r="K28" s="18"/>
      <c r="L28" s="18">
        <v>15.4</v>
      </c>
      <c r="M28" s="18"/>
      <c r="N28" s="6">
        <v>15.4</v>
      </c>
      <c r="O28" s="1"/>
    </row>
    <row r="29" spans="1:15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7"/>
      <c r="O29" s="1"/>
    </row>
    <row r="30" spans="1:15" x14ac:dyDescent="0.25">
      <c r="A30" s="20" t="s">
        <v>25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8">
        <v>84.15</v>
      </c>
      <c r="O30" s="1"/>
    </row>
    <row r="31" spans="1:15" ht="13.8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4"/>
      <c r="O31" s="1"/>
    </row>
    <row r="32" spans="1:15" ht="7.05" customHeight="1" x14ac:dyDescent="0.2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"/>
    </row>
    <row r="33" spans="1:15" ht="14.1" customHeight="1" x14ac:dyDescent="0.25">
      <c r="A33" s="24" t="s">
        <v>26</v>
      </c>
      <c r="B33" s="24"/>
      <c r="C33" s="24"/>
      <c r="D33" s="24"/>
      <c r="E33" s="24"/>
      <c r="F33" s="24"/>
      <c r="G33" s="24"/>
      <c r="H33" s="24"/>
      <c r="I33" s="25">
        <v>624.68000000000006</v>
      </c>
      <c r="J33" s="25"/>
      <c r="K33" s="25"/>
      <c r="L33" s="25"/>
      <c r="M33" s="3"/>
      <c r="N33" s="3"/>
      <c r="O33" s="1"/>
    </row>
    <row r="34" spans="1:15" ht="14.1" customHeight="1" x14ac:dyDescent="0.25">
      <c r="A34" s="21" t="s">
        <v>27</v>
      </c>
      <c r="B34" s="21"/>
      <c r="C34" s="21"/>
      <c r="D34" s="21"/>
      <c r="E34" s="21"/>
      <c r="F34" s="21"/>
      <c r="G34" s="21"/>
      <c r="H34" s="21"/>
      <c r="I34" s="22">
        <v>74.961600000000004</v>
      </c>
      <c r="J34" s="22"/>
      <c r="K34" s="22"/>
      <c r="L34" s="22"/>
      <c r="M34" s="3"/>
      <c r="N34" s="3"/>
      <c r="O34" s="1"/>
    </row>
    <row r="35" spans="1:15" ht="14.1" customHeight="1" x14ac:dyDescent="0.25">
      <c r="A35" s="21" t="s">
        <v>28</v>
      </c>
      <c r="B35" s="21"/>
      <c r="C35" s="21"/>
      <c r="D35" s="21"/>
      <c r="E35" s="21"/>
      <c r="F35" s="21"/>
      <c r="G35" s="21"/>
      <c r="H35" s="21"/>
      <c r="I35" s="22">
        <v>699.64160000000015</v>
      </c>
      <c r="J35" s="22"/>
      <c r="K35" s="22"/>
      <c r="L35" s="22"/>
      <c r="M35" s="1"/>
      <c r="N35" s="1"/>
      <c r="O35" s="1"/>
    </row>
  </sheetData>
  <mergeCells count="121">
    <mergeCell ref="A35:D35"/>
    <mergeCell ref="E35:H35"/>
    <mergeCell ref="I35:L35"/>
    <mergeCell ref="A33:D33"/>
    <mergeCell ref="E33:H33"/>
    <mergeCell ref="I33:L33"/>
    <mergeCell ref="A34:D34"/>
    <mergeCell ref="E34:H34"/>
    <mergeCell ref="I34:L34"/>
    <mergeCell ref="A30:M30"/>
    <mergeCell ref="A31:B31"/>
    <mergeCell ref="C31:G31"/>
    <mergeCell ref="H31:I31"/>
    <mergeCell ref="J31:K31"/>
    <mergeCell ref="L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N22"/>
    <mergeCell ref="A23:B23"/>
    <mergeCell ref="C23:G23"/>
    <mergeCell ref="H23:I23"/>
    <mergeCell ref="J23:K23"/>
    <mergeCell ref="L23:M23"/>
    <mergeCell ref="A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3"/>
  <sheetViews>
    <sheetView showGridLines="0" workbookViewId="0">
      <pane ySplit="1" topLeftCell="A2" activePane="bottomLeft" state="frozenSplit"/>
      <selection pane="bottomLeft" activeCell="U15" sqref="U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222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223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43</v>
      </c>
      <c r="B11" s="13"/>
      <c r="C11" s="13" t="s">
        <v>44</v>
      </c>
      <c r="D11" s="13"/>
      <c r="E11" s="13"/>
      <c r="F11" s="13"/>
      <c r="G11" s="13"/>
      <c r="H11" s="13" t="s">
        <v>45</v>
      </c>
      <c r="I11" s="13"/>
      <c r="J11" s="18">
        <v>15</v>
      </c>
      <c r="K11" s="18"/>
      <c r="L11" s="18">
        <v>4.9000000000000004</v>
      </c>
      <c r="M11" s="18"/>
      <c r="N11" s="6">
        <v>73.5</v>
      </c>
      <c r="O11" s="1"/>
    </row>
    <row r="12" spans="1:15" x14ac:dyDescent="0.25">
      <c r="A12" s="13" t="s">
        <v>46</v>
      </c>
      <c r="B12" s="13"/>
      <c r="C12" s="13" t="s">
        <v>47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5.56</v>
      </c>
      <c r="M12" s="18"/>
      <c r="N12" s="6">
        <v>11.12</v>
      </c>
      <c r="O12" s="1"/>
    </row>
    <row r="13" spans="1:15" x14ac:dyDescent="0.25">
      <c r="A13" s="13" t="s">
        <v>224</v>
      </c>
      <c r="B13" s="13"/>
      <c r="C13" s="13" t="s">
        <v>225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6.38</v>
      </c>
      <c r="M13" s="18"/>
      <c r="N13" s="6">
        <v>6.38</v>
      </c>
      <c r="O13" s="1"/>
    </row>
    <row r="14" spans="1:15" x14ac:dyDescent="0.25">
      <c r="A14" s="13" t="s">
        <v>52</v>
      </c>
      <c r="B14" s="13"/>
      <c r="C14" s="13" t="s">
        <v>53</v>
      </c>
      <c r="D14" s="13"/>
      <c r="E14" s="13"/>
      <c r="F14" s="13"/>
      <c r="G14" s="13"/>
      <c r="H14" s="13" t="s">
        <v>45</v>
      </c>
      <c r="I14" s="13"/>
      <c r="J14" s="18">
        <v>3</v>
      </c>
      <c r="K14" s="18"/>
      <c r="L14" s="18">
        <v>1.2</v>
      </c>
      <c r="M14" s="18"/>
      <c r="N14" s="6">
        <v>3.5999999999999996</v>
      </c>
      <c r="O14" s="1"/>
    </row>
    <row r="15" spans="1:15" x14ac:dyDescent="0.25">
      <c r="A15" s="13" t="s">
        <v>54</v>
      </c>
      <c r="B15" s="13"/>
      <c r="C15" s="13" t="s">
        <v>55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0.53</v>
      </c>
      <c r="M15" s="18"/>
      <c r="N15" s="6">
        <v>1.59</v>
      </c>
      <c r="O15" s="1"/>
    </row>
    <row r="16" spans="1:15" x14ac:dyDescent="0.25">
      <c r="A16" s="13" t="s">
        <v>226</v>
      </c>
      <c r="B16" s="13"/>
      <c r="C16" s="13" t="s">
        <v>227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13.69</v>
      </c>
      <c r="M16" s="18"/>
      <c r="N16" s="6">
        <v>13.69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109.88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14.1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4"/>
      <c r="O21" s="1"/>
    </row>
    <row r="22" spans="1:15" x14ac:dyDescent="0.25">
      <c r="A22" s="16" t="s">
        <v>2</v>
      </c>
      <c r="B22" s="16"/>
      <c r="C22" s="16" t="s">
        <v>4</v>
      </c>
      <c r="D22" s="16"/>
      <c r="E22" s="16"/>
      <c r="F22" s="16"/>
      <c r="G22" s="16"/>
      <c r="H22" s="16" t="s">
        <v>6</v>
      </c>
      <c r="I22" s="16"/>
      <c r="J22" s="17" t="s">
        <v>9</v>
      </c>
      <c r="K22" s="17"/>
      <c r="L22" s="17" t="s">
        <v>10</v>
      </c>
      <c r="M22" s="17"/>
      <c r="N22" s="5" t="s">
        <v>11</v>
      </c>
      <c r="O22" s="1"/>
    </row>
    <row r="23" spans="1:15" x14ac:dyDescent="0.25">
      <c r="A23" s="13" t="s">
        <v>39</v>
      </c>
      <c r="B23" s="13"/>
      <c r="C23" s="13" t="s">
        <v>16</v>
      </c>
      <c r="D23" s="13"/>
      <c r="E23" s="13"/>
      <c r="F23" s="13"/>
      <c r="G23" s="13"/>
      <c r="H23" s="13" t="s">
        <v>7</v>
      </c>
      <c r="I23" s="13"/>
      <c r="J23" s="18">
        <v>1</v>
      </c>
      <c r="K23" s="18"/>
      <c r="L23" s="18">
        <v>8.75</v>
      </c>
      <c r="M23" s="18"/>
      <c r="N23" s="6">
        <v>8.75</v>
      </c>
      <c r="O23" s="1"/>
    </row>
    <row r="24" spans="1:15" x14ac:dyDescent="0.25">
      <c r="A24" s="13" t="s">
        <v>19</v>
      </c>
      <c r="B24" s="13"/>
      <c r="C24" s="13" t="s">
        <v>20</v>
      </c>
      <c r="D24" s="13"/>
      <c r="E24" s="13"/>
      <c r="F24" s="13"/>
      <c r="G24" s="13"/>
      <c r="H24" s="13" t="s">
        <v>7</v>
      </c>
      <c r="I24" s="13"/>
      <c r="J24" s="18">
        <v>0.5</v>
      </c>
      <c r="K24" s="18"/>
      <c r="L24" s="18">
        <v>40</v>
      </c>
      <c r="M24" s="18"/>
      <c r="N24" s="6">
        <v>20</v>
      </c>
      <c r="O24" s="1"/>
    </row>
    <row r="25" spans="1:15" x14ac:dyDescent="0.25">
      <c r="A25" s="13" t="s">
        <v>21</v>
      </c>
      <c r="B25" s="13"/>
      <c r="C25" s="13" t="s">
        <v>22</v>
      </c>
      <c r="D25" s="13"/>
      <c r="E25" s="13"/>
      <c r="F25" s="13"/>
      <c r="G25" s="13"/>
      <c r="H25" s="13" t="s">
        <v>7</v>
      </c>
      <c r="I25" s="13"/>
      <c r="J25" s="18">
        <v>0.5</v>
      </c>
      <c r="K25" s="18"/>
      <c r="L25" s="18">
        <v>20</v>
      </c>
      <c r="M25" s="18"/>
      <c r="N25" s="6">
        <v>10</v>
      </c>
      <c r="O25" s="1"/>
    </row>
    <row r="26" spans="1:15" x14ac:dyDescent="0.25">
      <c r="A26" s="13" t="s">
        <v>40</v>
      </c>
      <c r="B26" s="13"/>
      <c r="C26" s="13" t="s">
        <v>24</v>
      </c>
      <c r="D26" s="13"/>
      <c r="E26" s="13"/>
      <c r="F26" s="13"/>
      <c r="G26" s="13"/>
      <c r="H26" s="13" t="s">
        <v>7</v>
      </c>
      <c r="I26" s="13"/>
      <c r="J26" s="18">
        <v>0.5</v>
      </c>
      <c r="K26" s="18"/>
      <c r="L26" s="18">
        <v>15.4</v>
      </c>
      <c r="M26" s="18"/>
      <c r="N26" s="6">
        <v>7.7</v>
      </c>
      <c r="O26" s="1"/>
    </row>
    <row r="27" spans="1:1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7"/>
      <c r="O27" s="1"/>
    </row>
    <row r="28" spans="1:15" x14ac:dyDescent="0.25">
      <c r="A28" s="20" t="s">
        <v>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46.45</v>
      </c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4"/>
      <c r="O29" s="1"/>
    </row>
    <row r="30" spans="1:15" ht="7.0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</row>
    <row r="31" spans="1:15" ht="14.1" customHeight="1" x14ac:dyDescent="0.25">
      <c r="A31" s="24" t="s">
        <v>26</v>
      </c>
      <c r="B31" s="24"/>
      <c r="C31" s="24"/>
      <c r="D31" s="24"/>
      <c r="E31" s="24"/>
      <c r="F31" s="24"/>
      <c r="G31" s="24"/>
      <c r="H31" s="24"/>
      <c r="I31" s="25">
        <v>156.32999999999998</v>
      </c>
      <c r="J31" s="25"/>
      <c r="K31" s="25"/>
      <c r="L31" s="25"/>
      <c r="M31" s="3"/>
      <c r="N31" s="3"/>
      <c r="O31" s="1"/>
    </row>
    <row r="32" spans="1:15" ht="14.1" customHeight="1" x14ac:dyDescent="0.25">
      <c r="A32" s="21" t="s">
        <v>27</v>
      </c>
      <c r="B32" s="21"/>
      <c r="C32" s="21"/>
      <c r="D32" s="21"/>
      <c r="E32" s="21"/>
      <c r="F32" s="21"/>
      <c r="G32" s="21"/>
      <c r="H32" s="21"/>
      <c r="I32" s="22">
        <v>18.759599999999999</v>
      </c>
      <c r="J32" s="22"/>
      <c r="K32" s="22"/>
      <c r="L32" s="22"/>
      <c r="M32" s="3"/>
      <c r="N32" s="3"/>
      <c r="O32" s="1"/>
    </row>
    <row r="33" spans="1:15" ht="14.1" customHeight="1" x14ac:dyDescent="0.25">
      <c r="A33" s="21" t="s">
        <v>28</v>
      </c>
      <c r="B33" s="21"/>
      <c r="C33" s="21"/>
      <c r="D33" s="21"/>
      <c r="E33" s="21"/>
      <c r="F33" s="21"/>
      <c r="G33" s="21"/>
      <c r="H33" s="21"/>
      <c r="I33" s="22">
        <v>175.08959999999999</v>
      </c>
      <c r="J33" s="22"/>
      <c r="K33" s="22"/>
      <c r="L33" s="22"/>
      <c r="M33" s="1"/>
      <c r="N33" s="1"/>
      <c r="O33" s="1"/>
    </row>
  </sheetData>
  <mergeCells count="111">
    <mergeCell ref="A33:D33"/>
    <mergeCell ref="E33:H33"/>
    <mergeCell ref="I33:L33"/>
    <mergeCell ref="A31:D31"/>
    <mergeCell ref="E31:H31"/>
    <mergeCell ref="I31:L31"/>
    <mergeCell ref="A32:D32"/>
    <mergeCell ref="E32:H32"/>
    <mergeCell ref="I32:L32"/>
    <mergeCell ref="A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N20"/>
    <mergeCell ref="A21:B21"/>
    <mergeCell ref="C21:G21"/>
    <mergeCell ref="H21:I21"/>
    <mergeCell ref="J21:K21"/>
    <mergeCell ref="L21:M21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3"/>
  <sheetViews>
    <sheetView showGridLines="0" workbookViewId="0">
      <pane ySplit="1" topLeftCell="A2" activePane="bottomLeft" state="frozenSplit"/>
      <selection pane="bottomLeft" activeCell="T18" sqref="T18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6.8" customHeight="1" x14ac:dyDescent="0.25">
      <c r="A1" s="10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228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229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230</v>
      </c>
      <c r="B11" s="13"/>
      <c r="C11" s="13" t="s">
        <v>231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2.89</v>
      </c>
      <c r="M11" s="18"/>
      <c r="N11" s="6">
        <v>2.89</v>
      </c>
      <c r="O11" s="1"/>
    </row>
    <row r="12" spans="1:15" x14ac:dyDescent="0.25">
      <c r="A12" s="13" t="s">
        <v>232</v>
      </c>
      <c r="B12" s="13"/>
      <c r="C12" s="13" t="s">
        <v>233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11.34</v>
      </c>
      <c r="M12" s="18"/>
      <c r="N12" s="6">
        <v>11.34</v>
      </c>
      <c r="O12" s="1"/>
    </row>
    <row r="13" spans="1:15" x14ac:dyDescent="0.25">
      <c r="A13" s="13" t="s">
        <v>234</v>
      </c>
      <c r="B13" s="13"/>
      <c r="C13" s="13" t="s">
        <v>235</v>
      </c>
      <c r="D13" s="13"/>
      <c r="E13" s="13"/>
      <c r="F13" s="13"/>
      <c r="G13" s="13"/>
      <c r="H13" s="13" t="s">
        <v>45</v>
      </c>
      <c r="I13" s="13"/>
      <c r="J13" s="18">
        <v>14</v>
      </c>
      <c r="K13" s="18"/>
      <c r="L13" s="18">
        <v>1.58</v>
      </c>
      <c r="M13" s="18"/>
      <c r="N13" s="6">
        <v>22.12</v>
      </c>
      <c r="O13" s="1"/>
    </row>
    <row r="14" spans="1:15" x14ac:dyDescent="0.25">
      <c r="A14" s="13" t="s">
        <v>236</v>
      </c>
      <c r="B14" s="13"/>
      <c r="C14" s="13" t="s">
        <v>237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0.86</v>
      </c>
      <c r="M14" s="18"/>
      <c r="N14" s="6">
        <v>0.86</v>
      </c>
      <c r="O14" s="1"/>
    </row>
    <row r="15" spans="1:15" x14ac:dyDescent="0.25">
      <c r="A15" s="13" t="s">
        <v>238</v>
      </c>
      <c r="B15" s="13"/>
      <c r="C15" s="13" t="s">
        <v>239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4.2699999999999996</v>
      </c>
      <c r="M15" s="18"/>
      <c r="N15" s="6">
        <v>12.809999999999999</v>
      </c>
      <c r="O15" s="1"/>
    </row>
    <row r="16" spans="1:15" x14ac:dyDescent="0.25">
      <c r="A16" s="13" t="s">
        <v>240</v>
      </c>
      <c r="B16" s="13"/>
      <c r="C16" s="13" t="s">
        <v>241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12.02</v>
      </c>
      <c r="M16" s="18"/>
      <c r="N16" s="6">
        <v>12.02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62.040000000000006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14.1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4"/>
      <c r="O21" s="1"/>
    </row>
    <row r="22" spans="1:15" x14ac:dyDescent="0.25">
      <c r="A22" s="16" t="s">
        <v>2</v>
      </c>
      <c r="B22" s="16"/>
      <c r="C22" s="16" t="s">
        <v>4</v>
      </c>
      <c r="D22" s="16"/>
      <c r="E22" s="16"/>
      <c r="F22" s="16"/>
      <c r="G22" s="16"/>
      <c r="H22" s="16" t="s">
        <v>6</v>
      </c>
      <c r="I22" s="16"/>
      <c r="J22" s="17" t="s">
        <v>9</v>
      </c>
      <c r="K22" s="17"/>
      <c r="L22" s="17" t="s">
        <v>10</v>
      </c>
      <c r="M22" s="17"/>
      <c r="N22" s="5" t="s">
        <v>11</v>
      </c>
      <c r="O22" s="1"/>
    </row>
    <row r="23" spans="1:15" x14ac:dyDescent="0.25">
      <c r="A23" s="13" t="s">
        <v>39</v>
      </c>
      <c r="B23" s="13"/>
      <c r="C23" s="13" t="s">
        <v>16</v>
      </c>
      <c r="D23" s="13"/>
      <c r="E23" s="13"/>
      <c r="F23" s="13"/>
      <c r="G23" s="13"/>
      <c r="H23" s="13" t="s">
        <v>7</v>
      </c>
      <c r="I23" s="13"/>
      <c r="J23" s="18">
        <v>0.5</v>
      </c>
      <c r="K23" s="18"/>
      <c r="L23" s="18">
        <v>8.75</v>
      </c>
      <c r="M23" s="18"/>
      <c r="N23" s="6">
        <v>4.375</v>
      </c>
      <c r="O23" s="1"/>
    </row>
    <row r="24" spans="1:15" x14ac:dyDescent="0.25">
      <c r="A24" s="13" t="s">
        <v>19</v>
      </c>
      <c r="B24" s="13"/>
      <c r="C24" s="13" t="s">
        <v>20</v>
      </c>
      <c r="D24" s="13"/>
      <c r="E24" s="13"/>
      <c r="F24" s="13"/>
      <c r="G24" s="13"/>
      <c r="H24" s="13" t="s">
        <v>7</v>
      </c>
      <c r="I24" s="13"/>
      <c r="J24" s="18">
        <v>0.25</v>
      </c>
      <c r="K24" s="18"/>
      <c r="L24" s="18">
        <v>40</v>
      </c>
      <c r="M24" s="18"/>
      <c r="N24" s="6">
        <v>10</v>
      </c>
      <c r="O24" s="1"/>
    </row>
    <row r="25" spans="1:15" x14ac:dyDescent="0.25">
      <c r="A25" s="13" t="s">
        <v>21</v>
      </c>
      <c r="B25" s="13"/>
      <c r="C25" s="13" t="s">
        <v>22</v>
      </c>
      <c r="D25" s="13"/>
      <c r="E25" s="13"/>
      <c r="F25" s="13"/>
      <c r="G25" s="13"/>
      <c r="H25" s="13" t="s">
        <v>7</v>
      </c>
      <c r="I25" s="13"/>
      <c r="J25" s="18">
        <v>0.5</v>
      </c>
      <c r="K25" s="18"/>
      <c r="L25" s="18">
        <v>20</v>
      </c>
      <c r="M25" s="18"/>
      <c r="N25" s="6">
        <v>10</v>
      </c>
      <c r="O25" s="1"/>
    </row>
    <row r="26" spans="1:15" x14ac:dyDescent="0.25">
      <c r="A26" s="13" t="s">
        <v>40</v>
      </c>
      <c r="B26" s="13"/>
      <c r="C26" s="13" t="s">
        <v>24</v>
      </c>
      <c r="D26" s="13"/>
      <c r="E26" s="13"/>
      <c r="F26" s="13"/>
      <c r="G26" s="13"/>
      <c r="H26" s="13" t="s">
        <v>7</v>
      </c>
      <c r="I26" s="13"/>
      <c r="J26" s="18">
        <v>0.5</v>
      </c>
      <c r="K26" s="18"/>
      <c r="L26" s="18">
        <v>15.4</v>
      </c>
      <c r="M26" s="18"/>
      <c r="N26" s="6">
        <v>7.7</v>
      </c>
      <c r="O26" s="1"/>
    </row>
    <row r="27" spans="1:1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7"/>
      <c r="O27" s="1"/>
    </row>
    <row r="28" spans="1:15" x14ac:dyDescent="0.25">
      <c r="A28" s="20" t="s">
        <v>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32.075000000000003</v>
      </c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4"/>
      <c r="O29" s="1"/>
    </row>
    <row r="30" spans="1:15" ht="7.0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</row>
    <row r="31" spans="1:15" ht="14.1" customHeight="1" x14ac:dyDescent="0.25">
      <c r="A31" s="24" t="s">
        <v>26</v>
      </c>
      <c r="B31" s="24"/>
      <c r="C31" s="24"/>
      <c r="D31" s="24"/>
      <c r="E31" s="24"/>
      <c r="F31" s="24"/>
      <c r="G31" s="24"/>
      <c r="H31" s="24"/>
      <c r="I31" s="25">
        <v>94.115000000000009</v>
      </c>
      <c r="J31" s="25"/>
      <c r="K31" s="25"/>
      <c r="L31" s="25"/>
      <c r="M31" s="3"/>
      <c r="N31" s="3"/>
      <c r="O31" s="1"/>
    </row>
    <row r="32" spans="1:15" ht="14.1" customHeight="1" x14ac:dyDescent="0.25">
      <c r="A32" s="21" t="s">
        <v>27</v>
      </c>
      <c r="B32" s="21"/>
      <c r="C32" s="21"/>
      <c r="D32" s="21"/>
      <c r="E32" s="21"/>
      <c r="F32" s="21"/>
      <c r="G32" s="21"/>
      <c r="H32" s="21"/>
      <c r="I32" s="22">
        <v>11.293800000000001</v>
      </c>
      <c r="J32" s="22"/>
      <c r="K32" s="22"/>
      <c r="L32" s="22"/>
      <c r="M32" s="3"/>
      <c r="N32" s="3"/>
      <c r="O32" s="1"/>
    </row>
    <row r="33" spans="1:15" ht="14.1" customHeight="1" x14ac:dyDescent="0.25">
      <c r="A33" s="21" t="s">
        <v>28</v>
      </c>
      <c r="B33" s="21"/>
      <c r="C33" s="21"/>
      <c r="D33" s="21"/>
      <c r="E33" s="21"/>
      <c r="F33" s="21"/>
      <c r="G33" s="21"/>
      <c r="H33" s="21"/>
      <c r="I33" s="22">
        <v>105.40880000000001</v>
      </c>
      <c r="J33" s="22"/>
      <c r="K33" s="22"/>
      <c r="L33" s="22"/>
      <c r="M33" s="1"/>
      <c r="N33" s="1"/>
      <c r="O33" s="1"/>
    </row>
  </sheetData>
  <mergeCells count="111">
    <mergeCell ref="A33:D33"/>
    <mergeCell ref="E33:H33"/>
    <mergeCell ref="I33:L33"/>
    <mergeCell ref="A31:D31"/>
    <mergeCell ref="E31:H31"/>
    <mergeCell ref="I31:L31"/>
    <mergeCell ref="A32:D32"/>
    <mergeCell ref="E32:H32"/>
    <mergeCell ref="I32:L32"/>
    <mergeCell ref="A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N20"/>
    <mergeCell ref="A21:B21"/>
    <mergeCell ref="C21:G21"/>
    <mergeCell ref="H21:I21"/>
    <mergeCell ref="J21:K21"/>
    <mergeCell ref="L21:M21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W11" sqref="W1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3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242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243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244</v>
      </c>
      <c r="B11" s="13"/>
      <c r="C11" s="13" t="s">
        <v>245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1250</v>
      </c>
      <c r="M11" s="18"/>
      <c r="N11" s="6">
        <v>1250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1250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15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8.75</v>
      </c>
      <c r="M18" s="18"/>
      <c r="N18" s="6">
        <v>17.5</v>
      </c>
      <c r="O18" s="1"/>
    </row>
    <row r="19" spans="1:15" x14ac:dyDescent="0.25">
      <c r="A19" s="13" t="s">
        <v>17</v>
      </c>
      <c r="B19" s="13"/>
      <c r="C19" s="13" t="s">
        <v>18</v>
      </c>
      <c r="D19" s="13"/>
      <c r="E19" s="13"/>
      <c r="F19" s="13"/>
      <c r="G19" s="13"/>
      <c r="H19" s="13" t="s">
        <v>7</v>
      </c>
      <c r="I19" s="13"/>
      <c r="J19" s="18">
        <v>0.5</v>
      </c>
      <c r="K19" s="18"/>
      <c r="L19" s="18">
        <v>100</v>
      </c>
      <c r="M19" s="18"/>
      <c r="N19" s="6">
        <v>50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0.5</v>
      </c>
      <c r="K20" s="18"/>
      <c r="L20" s="18">
        <v>40</v>
      </c>
      <c r="M20" s="18"/>
      <c r="N20" s="6">
        <v>20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20</v>
      </c>
      <c r="M21" s="18"/>
      <c r="N21" s="6">
        <v>20</v>
      </c>
      <c r="O21" s="1"/>
    </row>
    <row r="22" spans="1:15" x14ac:dyDescent="0.25">
      <c r="A22" s="13" t="s">
        <v>23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15.4</v>
      </c>
      <c r="M22" s="18"/>
      <c r="N22" s="6">
        <v>15.4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122.9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1372.9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164.74800000000002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1537.6480000000001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D5:N5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D5" sqref="D5:N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0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246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2" t="s">
        <v>247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248</v>
      </c>
      <c r="B11" s="13"/>
      <c r="C11" s="13" t="s">
        <v>249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775</v>
      </c>
      <c r="M11" s="18"/>
      <c r="N11" s="6">
        <v>775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775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15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8.75</v>
      </c>
      <c r="M18" s="18"/>
      <c r="N18" s="6">
        <v>17.5</v>
      </c>
      <c r="O18" s="1"/>
    </row>
    <row r="19" spans="1:15" x14ac:dyDescent="0.25">
      <c r="A19" s="13" t="s">
        <v>17</v>
      </c>
      <c r="B19" s="13"/>
      <c r="C19" s="13" t="s">
        <v>18</v>
      </c>
      <c r="D19" s="13"/>
      <c r="E19" s="13"/>
      <c r="F19" s="13"/>
      <c r="G19" s="13"/>
      <c r="H19" s="13" t="s">
        <v>7</v>
      </c>
      <c r="I19" s="13"/>
      <c r="J19" s="18">
        <v>0.5</v>
      </c>
      <c r="K19" s="18"/>
      <c r="L19" s="18">
        <v>100</v>
      </c>
      <c r="M19" s="18"/>
      <c r="N19" s="6">
        <v>50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0.5</v>
      </c>
      <c r="K20" s="18"/>
      <c r="L20" s="18">
        <v>40</v>
      </c>
      <c r="M20" s="18"/>
      <c r="N20" s="6">
        <v>20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20</v>
      </c>
      <c r="M21" s="18"/>
      <c r="N21" s="6">
        <v>20</v>
      </c>
      <c r="O21" s="1"/>
    </row>
    <row r="22" spans="1:15" x14ac:dyDescent="0.25">
      <c r="A22" s="13" t="s">
        <v>23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15.4</v>
      </c>
      <c r="M22" s="18"/>
      <c r="N22" s="6">
        <v>15.4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122.9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897.9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107.74799999999999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1005.648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D5:N5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A6:C6"/>
    <mergeCell ref="D6:E6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showGridLines="0" workbookViewId="0">
      <pane ySplit="1" topLeftCell="A2" activePane="bottomLeft" state="frozenSplit"/>
      <selection pane="bottomLeft" activeCell="T15" sqref="T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250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251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252</v>
      </c>
      <c r="B11" s="13"/>
      <c r="C11" s="13" t="s">
        <v>253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1430</v>
      </c>
      <c r="M11" s="18"/>
      <c r="N11" s="6">
        <v>1430</v>
      </c>
      <c r="O11" s="1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7"/>
      <c r="O12" s="1"/>
    </row>
    <row r="13" spans="1:15" x14ac:dyDescent="0.25">
      <c r="A13" s="20" t="s">
        <v>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8">
        <v>1430</v>
      </c>
      <c r="O13" s="1"/>
    </row>
    <row r="14" spans="1:15" ht="13.8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"/>
      <c r="O14" s="1"/>
    </row>
    <row r="15" spans="1:15" ht="14.1" customHeight="1" x14ac:dyDescent="0.25">
      <c r="A15" s="11" t="s">
        <v>14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"/>
    </row>
    <row r="16" spans="1:15" ht="13.8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5"/>
      <c r="K16" s="15"/>
      <c r="L16" s="15"/>
      <c r="M16" s="15"/>
      <c r="N16" s="4"/>
      <c r="O16" s="1"/>
    </row>
    <row r="17" spans="1:15" x14ac:dyDescent="0.25">
      <c r="A17" s="16" t="s">
        <v>2</v>
      </c>
      <c r="B17" s="16"/>
      <c r="C17" s="16" t="s">
        <v>4</v>
      </c>
      <c r="D17" s="16"/>
      <c r="E17" s="16"/>
      <c r="F17" s="16"/>
      <c r="G17" s="16"/>
      <c r="H17" s="16" t="s">
        <v>6</v>
      </c>
      <c r="I17" s="16"/>
      <c r="J17" s="17" t="s">
        <v>9</v>
      </c>
      <c r="K17" s="17"/>
      <c r="L17" s="17" t="s">
        <v>10</v>
      </c>
      <c r="M17" s="17"/>
      <c r="N17" s="5" t="s">
        <v>11</v>
      </c>
      <c r="O17" s="1"/>
    </row>
    <row r="18" spans="1:15" x14ac:dyDescent="0.25">
      <c r="A18" s="13" t="s">
        <v>15</v>
      </c>
      <c r="B18" s="13"/>
      <c r="C18" s="13" t="s">
        <v>16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8.75</v>
      </c>
      <c r="M18" s="18"/>
      <c r="N18" s="6">
        <v>17.5</v>
      </c>
      <c r="O18" s="1"/>
    </row>
    <row r="19" spans="1:15" x14ac:dyDescent="0.25">
      <c r="A19" s="13" t="s">
        <v>17</v>
      </c>
      <c r="B19" s="13"/>
      <c r="C19" s="13" t="s">
        <v>18</v>
      </c>
      <c r="D19" s="13"/>
      <c r="E19" s="13"/>
      <c r="F19" s="13"/>
      <c r="G19" s="13"/>
      <c r="H19" s="13" t="s">
        <v>7</v>
      </c>
      <c r="I19" s="13"/>
      <c r="J19" s="18">
        <v>1</v>
      </c>
      <c r="K19" s="18"/>
      <c r="L19" s="18">
        <v>100</v>
      </c>
      <c r="M19" s="18"/>
      <c r="N19" s="6">
        <v>100</v>
      </c>
      <c r="O19" s="1"/>
    </row>
    <row r="20" spans="1:15" x14ac:dyDescent="0.25">
      <c r="A20" s="13" t="s">
        <v>19</v>
      </c>
      <c r="B20" s="13"/>
      <c r="C20" s="13" t="s">
        <v>20</v>
      </c>
      <c r="D20" s="13"/>
      <c r="E20" s="13"/>
      <c r="F20" s="13"/>
      <c r="G20" s="13"/>
      <c r="H20" s="13" t="s">
        <v>7</v>
      </c>
      <c r="I20" s="13"/>
      <c r="J20" s="18">
        <v>0.5</v>
      </c>
      <c r="K20" s="18"/>
      <c r="L20" s="18">
        <v>40</v>
      </c>
      <c r="M20" s="18"/>
      <c r="N20" s="6">
        <v>20</v>
      </c>
      <c r="O20" s="1"/>
    </row>
    <row r="21" spans="1:15" x14ac:dyDescent="0.25">
      <c r="A21" s="13" t="s">
        <v>21</v>
      </c>
      <c r="B21" s="13"/>
      <c r="C21" s="13" t="s">
        <v>22</v>
      </c>
      <c r="D21" s="13"/>
      <c r="E21" s="13"/>
      <c r="F21" s="13"/>
      <c r="G21" s="13"/>
      <c r="H21" s="13" t="s">
        <v>7</v>
      </c>
      <c r="I21" s="13"/>
      <c r="J21" s="18">
        <v>1</v>
      </c>
      <c r="K21" s="18"/>
      <c r="L21" s="18">
        <v>20</v>
      </c>
      <c r="M21" s="18"/>
      <c r="N21" s="6">
        <v>20</v>
      </c>
      <c r="O21" s="1"/>
    </row>
    <row r="22" spans="1:15" x14ac:dyDescent="0.25">
      <c r="A22" s="13" t="s">
        <v>23</v>
      </c>
      <c r="B22" s="13"/>
      <c r="C22" s="13" t="s">
        <v>24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15.4</v>
      </c>
      <c r="M22" s="18"/>
      <c r="N22" s="6">
        <v>15.4</v>
      </c>
      <c r="O22" s="1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7"/>
      <c r="O23" s="1"/>
    </row>
    <row r="24" spans="1:15" x14ac:dyDescent="0.25">
      <c r="A24" s="20" t="s">
        <v>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8">
        <v>172.9</v>
      </c>
      <c r="O24" s="1"/>
    </row>
    <row r="25" spans="1:15" ht="13.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4"/>
      <c r="O25" s="1"/>
    </row>
    <row r="26" spans="1:15" ht="7.05" customHeight="1" x14ac:dyDescent="0.25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"/>
    </row>
    <row r="27" spans="1:15" ht="14.1" customHeight="1" x14ac:dyDescent="0.25">
      <c r="A27" s="24" t="s">
        <v>26</v>
      </c>
      <c r="B27" s="24"/>
      <c r="C27" s="24"/>
      <c r="D27" s="24"/>
      <c r="E27" s="24"/>
      <c r="F27" s="24"/>
      <c r="G27" s="24"/>
      <c r="H27" s="24"/>
      <c r="I27" s="25">
        <v>1602.9</v>
      </c>
      <c r="J27" s="25"/>
      <c r="K27" s="25"/>
      <c r="L27" s="25"/>
      <c r="M27" s="3"/>
      <c r="N27" s="3"/>
      <c r="O27" s="1"/>
    </row>
    <row r="28" spans="1:15" ht="14.1" customHeight="1" x14ac:dyDescent="0.25">
      <c r="A28" s="21" t="s">
        <v>27</v>
      </c>
      <c r="B28" s="21"/>
      <c r="C28" s="21"/>
      <c r="D28" s="21"/>
      <c r="E28" s="21"/>
      <c r="F28" s="21"/>
      <c r="G28" s="21"/>
      <c r="H28" s="21"/>
      <c r="I28" s="22">
        <v>192.34800000000001</v>
      </c>
      <c r="J28" s="22"/>
      <c r="K28" s="22"/>
      <c r="L28" s="22"/>
      <c r="M28" s="3"/>
      <c r="N28" s="3"/>
      <c r="O28" s="1"/>
    </row>
    <row r="29" spans="1:15" ht="14.1" customHeight="1" x14ac:dyDescent="0.25">
      <c r="A29" s="21" t="s">
        <v>28</v>
      </c>
      <c r="B29" s="21"/>
      <c r="C29" s="21"/>
      <c r="D29" s="21"/>
      <c r="E29" s="21"/>
      <c r="F29" s="21"/>
      <c r="G29" s="21"/>
      <c r="H29" s="21"/>
      <c r="I29" s="22">
        <v>1795.2480000000003</v>
      </c>
      <c r="J29" s="22"/>
      <c r="K29" s="22"/>
      <c r="L29" s="22"/>
      <c r="M29" s="1"/>
      <c r="N29" s="1"/>
      <c r="O29" s="1"/>
    </row>
  </sheetData>
  <mergeCells count="91">
    <mergeCell ref="A29:D29"/>
    <mergeCell ref="E29:H29"/>
    <mergeCell ref="I29:L29"/>
    <mergeCell ref="A27:D27"/>
    <mergeCell ref="E27:H27"/>
    <mergeCell ref="I27:L27"/>
    <mergeCell ref="A28:D28"/>
    <mergeCell ref="E28:H28"/>
    <mergeCell ref="I28:L28"/>
    <mergeCell ref="A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N15"/>
    <mergeCell ref="A12:B12"/>
    <mergeCell ref="C12:G12"/>
    <mergeCell ref="H12:I12"/>
    <mergeCell ref="J12:K12"/>
    <mergeCell ref="L12:M12"/>
    <mergeCell ref="A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7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3"/>
  <sheetViews>
    <sheetView showGridLines="0" workbookViewId="0">
      <pane ySplit="1" topLeftCell="A2" activePane="bottomLeft" state="frozenSplit"/>
      <selection pane="bottomLeft" activeCell="S13" sqref="S13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75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254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255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230</v>
      </c>
      <c r="B11" s="13"/>
      <c r="C11" s="13" t="s">
        <v>231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2.89</v>
      </c>
      <c r="M11" s="18"/>
      <c r="N11" s="6">
        <v>2.89</v>
      </c>
      <c r="O11" s="1"/>
    </row>
    <row r="12" spans="1:15" x14ac:dyDescent="0.25">
      <c r="A12" s="13" t="s">
        <v>232</v>
      </c>
      <c r="B12" s="13"/>
      <c r="C12" s="13" t="s">
        <v>233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11.34</v>
      </c>
      <c r="M12" s="18"/>
      <c r="N12" s="6">
        <v>11.34</v>
      </c>
      <c r="O12" s="1"/>
    </row>
    <row r="13" spans="1:15" x14ac:dyDescent="0.25">
      <c r="A13" s="13" t="s">
        <v>234</v>
      </c>
      <c r="B13" s="13"/>
      <c r="C13" s="13" t="s">
        <v>235</v>
      </c>
      <c r="D13" s="13"/>
      <c r="E13" s="13"/>
      <c r="F13" s="13"/>
      <c r="G13" s="13"/>
      <c r="H13" s="13" t="s">
        <v>45</v>
      </c>
      <c r="I13" s="13"/>
      <c r="J13" s="18">
        <v>25</v>
      </c>
      <c r="K13" s="18"/>
      <c r="L13" s="18">
        <v>1.58</v>
      </c>
      <c r="M13" s="18"/>
      <c r="N13" s="6">
        <v>39.5</v>
      </c>
      <c r="O13" s="1"/>
    </row>
    <row r="14" spans="1:15" x14ac:dyDescent="0.25">
      <c r="A14" s="13" t="s">
        <v>236</v>
      </c>
      <c r="B14" s="13"/>
      <c r="C14" s="13" t="s">
        <v>237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0.86</v>
      </c>
      <c r="M14" s="18"/>
      <c r="N14" s="6">
        <v>1.72</v>
      </c>
      <c r="O14" s="1"/>
    </row>
    <row r="15" spans="1:15" x14ac:dyDescent="0.25">
      <c r="A15" s="13" t="s">
        <v>238</v>
      </c>
      <c r="B15" s="13"/>
      <c r="C15" s="13" t="s">
        <v>239</v>
      </c>
      <c r="D15" s="13"/>
      <c r="E15" s="13"/>
      <c r="F15" s="13"/>
      <c r="G15" s="13"/>
      <c r="H15" s="13" t="s">
        <v>7</v>
      </c>
      <c r="I15" s="13"/>
      <c r="J15" s="18">
        <v>4</v>
      </c>
      <c r="K15" s="18"/>
      <c r="L15" s="18">
        <v>4.2699999999999996</v>
      </c>
      <c r="M15" s="18"/>
      <c r="N15" s="6">
        <v>17.079999999999998</v>
      </c>
      <c r="O15" s="1"/>
    </row>
    <row r="16" spans="1:15" x14ac:dyDescent="0.25">
      <c r="A16" s="13" t="s">
        <v>240</v>
      </c>
      <c r="B16" s="13"/>
      <c r="C16" s="13" t="s">
        <v>241</v>
      </c>
      <c r="D16" s="13"/>
      <c r="E16" s="13"/>
      <c r="F16" s="13"/>
      <c r="G16" s="13"/>
      <c r="H16" s="13" t="s">
        <v>7</v>
      </c>
      <c r="I16" s="13"/>
      <c r="J16" s="18">
        <v>1</v>
      </c>
      <c r="K16" s="18"/>
      <c r="L16" s="18">
        <v>12.02</v>
      </c>
      <c r="M16" s="18"/>
      <c r="N16" s="6">
        <v>12.02</v>
      </c>
      <c r="O16" s="1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7"/>
      <c r="O17" s="1"/>
    </row>
    <row r="18" spans="1:15" x14ac:dyDescent="0.25">
      <c r="A18" s="20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8">
        <v>84.55</v>
      </c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4"/>
      <c r="O19" s="1"/>
    </row>
    <row r="20" spans="1:15" ht="14.1" customHeight="1" x14ac:dyDescent="0.25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</row>
    <row r="21" spans="1:15" ht="13.8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5"/>
      <c r="L21" s="15"/>
      <c r="M21" s="15"/>
      <c r="N21" s="4"/>
      <c r="O21" s="1"/>
    </row>
    <row r="22" spans="1:15" x14ac:dyDescent="0.25">
      <c r="A22" s="16" t="s">
        <v>2</v>
      </c>
      <c r="B22" s="16"/>
      <c r="C22" s="16" t="s">
        <v>4</v>
      </c>
      <c r="D22" s="16"/>
      <c r="E22" s="16"/>
      <c r="F22" s="16"/>
      <c r="G22" s="16"/>
      <c r="H22" s="16" t="s">
        <v>6</v>
      </c>
      <c r="I22" s="16"/>
      <c r="J22" s="17" t="s">
        <v>9</v>
      </c>
      <c r="K22" s="17"/>
      <c r="L22" s="17" t="s">
        <v>10</v>
      </c>
      <c r="M22" s="17"/>
      <c r="N22" s="5" t="s">
        <v>11</v>
      </c>
      <c r="O22" s="1"/>
    </row>
    <row r="23" spans="1:15" x14ac:dyDescent="0.25">
      <c r="A23" s="13" t="s">
        <v>39</v>
      </c>
      <c r="B23" s="13"/>
      <c r="C23" s="13" t="s">
        <v>16</v>
      </c>
      <c r="D23" s="13"/>
      <c r="E23" s="13"/>
      <c r="F23" s="13"/>
      <c r="G23" s="13"/>
      <c r="H23" s="13" t="s">
        <v>7</v>
      </c>
      <c r="I23" s="13"/>
      <c r="J23" s="18">
        <v>0.7</v>
      </c>
      <c r="K23" s="18"/>
      <c r="L23" s="18">
        <v>8.75</v>
      </c>
      <c r="M23" s="18"/>
      <c r="N23" s="6">
        <v>6.125</v>
      </c>
      <c r="O23" s="1"/>
    </row>
    <row r="24" spans="1:15" x14ac:dyDescent="0.25">
      <c r="A24" s="13" t="s">
        <v>19</v>
      </c>
      <c r="B24" s="13"/>
      <c r="C24" s="13" t="s">
        <v>20</v>
      </c>
      <c r="D24" s="13"/>
      <c r="E24" s="13"/>
      <c r="F24" s="13"/>
      <c r="G24" s="13"/>
      <c r="H24" s="13" t="s">
        <v>7</v>
      </c>
      <c r="I24" s="13"/>
      <c r="J24" s="18">
        <v>0.35</v>
      </c>
      <c r="K24" s="18"/>
      <c r="L24" s="18">
        <v>40</v>
      </c>
      <c r="M24" s="18"/>
      <c r="N24" s="6">
        <v>14</v>
      </c>
      <c r="O24" s="1"/>
    </row>
    <row r="25" spans="1:15" x14ac:dyDescent="0.25">
      <c r="A25" s="13" t="s">
        <v>21</v>
      </c>
      <c r="B25" s="13"/>
      <c r="C25" s="13" t="s">
        <v>22</v>
      </c>
      <c r="D25" s="13"/>
      <c r="E25" s="13"/>
      <c r="F25" s="13"/>
      <c r="G25" s="13"/>
      <c r="H25" s="13" t="s">
        <v>7</v>
      </c>
      <c r="I25" s="13"/>
      <c r="J25" s="18">
        <v>0.7</v>
      </c>
      <c r="K25" s="18"/>
      <c r="L25" s="18">
        <v>20</v>
      </c>
      <c r="M25" s="18"/>
      <c r="N25" s="6">
        <v>14</v>
      </c>
      <c r="O25" s="1"/>
    </row>
    <row r="26" spans="1:15" x14ac:dyDescent="0.25">
      <c r="A26" s="13" t="s">
        <v>40</v>
      </c>
      <c r="B26" s="13"/>
      <c r="C26" s="13" t="s">
        <v>24</v>
      </c>
      <c r="D26" s="13"/>
      <c r="E26" s="13"/>
      <c r="F26" s="13"/>
      <c r="G26" s="13"/>
      <c r="H26" s="13" t="s">
        <v>7</v>
      </c>
      <c r="I26" s="13"/>
      <c r="J26" s="18">
        <v>0.7</v>
      </c>
      <c r="K26" s="18"/>
      <c r="L26" s="18">
        <v>15.4</v>
      </c>
      <c r="M26" s="18"/>
      <c r="N26" s="6">
        <v>10.78</v>
      </c>
      <c r="O26" s="1"/>
    </row>
    <row r="27" spans="1:1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7"/>
      <c r="O27" s="1"/>
    </row>
    <row r="28" spans="1:15" x14ac:dyDescent="0.25">
      <c r="A28" s="20" t="s">
        <v>25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8">
        <v>44.905000000000001</v>
      </c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4"/>
      <c r="O29" s="1"/>
    </row>
    <row r="30" spans="1:15" ht="7.05" customHeight="1" x14ac:dyDescent="0.25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"/>
    </row>
    <row r="31" spans="1:15" ht="14.1" customHeight="1" x14ac:dyDescent="0.25">
      <c r="A31" s="24" t="s">
        <v>26</v>
      </c>
      <c r="B31" s="24"/>
      <c r="C31" s="24"/>
      <c r="D31" s="24"/>
      <c r="E31" s="24"/>
      <c r="F31" s="24"/>
      <c r="G31" s="24"/>
      <c r="H31" s="24"/>
      <c r="I31" s="25">
        <v>129.45499999999998</v>
      </c>
      <c r="J31" s="25"/>
      <c r="K31" s="25"/>
      <c r="L31" s="25"/>
      <c r="M31" s="3"/>
      <c r="N31" s="3"/>
      <c r="O31" s="1"/>
    </row>
    <row r="32" spans="1:15" ht="14.1" customHeight="1" x14ac:dyDescent="0.25">
      <c r="A32" s="21" t="s">
        <v>27</v>
      </c>
      <c r="B32" s="21"/>
      <c r="C32" s="21"/>
      <c r="D32" s="21"/>
      <c r="E32" s="21"/>
      <c r="F32" s="21"/>
      <c r="G32" s="21"/>
      <c r="H32" s="21"/>
      <c r="I32" s="22">
        <v>15.534599999999998</v>
      </c>
      <c r="J32" s="22"/>
      <c r="K32" s="22"/>
      <c r="L32" s="22"/>
      <c r="M32" s="3"/>
      <c r="N32" s="3"/>
      <c r="O32" s="1"/>
    </row>
    <row r="33" spans="1:15" ht="14.1" customHeight="1" x14ac:dyDescent="0.25">
      <c r="A33" s="21" t="s">
        <v>28</v>
      </c>
      <c r="B33" s="21"/>
      <c r="C33" s="21"/>
      <c r="D33" s="21"/>
      <c r="E33" s="21"/>
      <c r="F33" s="21"/>
      <c r="G33" s="21"/>
      <c r="H33" s="21"/>
      <c r="I33" s="22">
        <v>144.9896</v>
      </c>
      <c r="J33" s="22"/>
      <c r="K33" s="22"/>
      <c r="L33" s="22"/>
      <c r="M33" s="1"/>
      <c r="N33" s="1"/>
      <c r="O33" s="1"/>
    </row>
  </sheetData>
  <mergeCells count="111">
    <mergeCell ref="A33:D33"/>
    <mergeCell ref="E33:H33"/>
    <mergeCell ref="I33:L33"/>
    <mergeCell ref="A31:D31"/>
    <mergeCell ref="E31:H31"/>
    <mergeCell ref="I31:L31"/>
    <mergeCell ref="A32:D32"/>
    <mergeCell ref="E32:H32"/>
    <mergeCell ref="I32:L32"/>
    <mergeCell ref="A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N20"/>
    <mergeCell ref="A21:B21"/>
    <mergeCell ref="C21:G21"/>
    <mergeCell ref="H21:I21"/>
    <mergeCell ref="J21:K21"/>
    <mergeCell ref="L21:M21"/>
    <mergeCell ref="A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8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showGridLines="0" workbookViewId="0">
      <pane ySplit="1" topLeftCell="A2" activePane="bottomLeft" state="frozenSplit"/>
      <selection pane="bottomLeft" activeCell="U14" sqref="U14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47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256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257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232</v>
      </c>
      <c r="B11" s="13"/>
      <c r="C11" s="13" t="s">
        <v>233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11.34</v>
      </c>
      <c r="M11" s="18"/>
      <c r="N11" s="6">
        <v>11.34</v>
      </c>
      <c r="O11" s="1"/>
    </row>
    <row r="12" spans="1:15" x14ac:dyDescent="0.25">
      <c r="A12" s="13" t="s">
        <v>234</v>
      </c>
      <c r="B12" s="13"/>
      <c r="C12" s="13" t="s">
        <v>235</v>
      </c>
      <c r="D12" s="13"/>
      <c r="E12" s="13"/>
      <c r="F12" s="13"/>
      <c r="G12" s="13"/>
      <c r="H12" s="13" t="s">
        <v>45</v>
      </c>
      <c r="I12" s="13"/>
      <c r="J12" s="18">
        <v>11</v>
      </c>
      <c r="K12" s="18"/>
      <c r="L12" s="18">
        <v>1.58</v>
      </c>
      <c r="M12" s="18"/>
      <c r="N12" s="6">
        <v>17.380000000000003</v>
      </c>
      <c r="O12" s="1"/>
    </row>
    <row r="13" spans="1:15" x14ac:dyDescent="0.25">
      <c r="A13" s="13" t="s">
        <v>236</v>
      </c>
      <c r="B13" s="13"/>
      <c r="C13" s="13" t="s">
        <v>237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0.86</v>
      </c>
      <c r="M13" s="18"/>
      <c r="N13" s="6">
        <v>0.86</v>
      </c>
      <c r="O13" s="1"/>
    </row>
    <row r="14" spans="1:15" x14ac:dyDescent="0.25">
      <c r="A14" s="13" t="s">
        <v>238</v>
      </c>
      <c r="B14" s="13"/>
      <c r="C14" s="13" t="s">
        <v>239</v>
      </c>
      <c r="D14" s="13"/>
      <c r="E14" s="13"/>
      <c r="F14" s="13"/>
      <c r="G14" s="13"/>
      <c r="H14" s="13" t="s">
        <v>7</v>
      </c>
      <c r="I14" s="13"/>
      <c r="J14" s="18">
        <v>3</v>
      </c>
      <c r="K14" s="18"/>
      <c r="L14" s="18">
        <v>4.2699999999999996</v>
      </c>
      <c r="M14" s="18"/>
      <c r="N14" s="6">
        <v>12.809999999999999</v>
      </c>
      <c r="O14" s="1"/>
    </row>
    <row r="15" spans="1:15" x14ac:dyDescent="0.25">
      <c r="A15" s="13" t="s">
        <v>240</v>
      </c>
      <c r="B15" s="13"/>
      <c r="C15" s="13" t="s">
        <v>241</v>
      </c>
      <c r="D15" s="13"/>
      <c r="E15" s="13"/>
      <c r="F15" s="13"/>
      <c r="G15" s="13"/>
      <c r="H15" s="13" t="s">
        <v>7</v>
      </c>
      <c r="I15" s="13"/>
      <c r="J15" s="18">
        <v>1</v>
      </c>
      <c r="K15" s="18"/>
      <c r="L15" s="18">
        <v>12.02</v>
      </c>
      <c r="M15" s="18"/>
      <c r="N15" s="6">
        <v>12.02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54.410000000000004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14.1" customHeight="1" x14ac:dyDescent="0.25">
      <c r="A19" s="11" t="s">
        <v>14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"/>
    </row>
    <row r="20" spans="1:15" ht="13.8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5"/>
      <c r="K20" s="15"/>
      <c r="L20" s="15"/>
      <c r="M20" s="15"/>
      <c r="N20" s="4"/>
      <c r="O20" s="1"/>
    </row>
    <row r="21" spans="1:15" x14ac:dyDescent="0.25">
      <c r="A21" s="16" t="s">
        <v>2</v>
      </c>
      <c r="B21" s="16"/>
      <c r="C21" s="16" t="s">
        <v>4</v>
      </c>
      <c r="D21" s="16"/>
      <c r="E21" s="16"/>
      <c r="F21" s="16"/>
      <c r="G21" s="16"/>
      <c r="H21" s="16" t="s">
        <v>6</v>
      </c>
      <c r="I21" s="16"/>
      <c r="J21" s="17" t="s">
        <v>9</v>
      </c>
      <c r="K21" s="17"/>
      <c r="L21" s="17" t="s">
        <v>10</v>
      </c>
      <c r="M21" s="17"/>
      <c r="N21" s="5" t="s">
        <v>11</v>
      </c>
      <c r="O21" s="1"/>
    </row>
    <row r="22" spans="1:15" x14ac:dyDescent="0.25">
      <c r="A22" s="13" t="s">
        <v>39</v>
      </c>
      <c r="B22" s="13"/>
      <c r="C22" s="13" t="s">
        <v>16</v>
      </c>
      <c r="D22" s="13"/>
      <c r="E22" s="13"/>
      <c r="F22" s="13"/>
      <c r="G22" s="13"/>
      <c r="H22" s="13" t="s">
        <v>7</v>
      </c>
      <c r="I22" s="13"/>
      <c r="J22" s="18">
        <v>0.4</v>
      </c>
      <c r="K22" s="18"/>
      <c r="L22" s="18">
        <v>8.75</v>
      </c>
      <c r="M22" s="18"/>
      <c r="N22" s="6">
        <v>3.5</v>
      </c>
      <c r="O22" s="1"/>
    </row>
    <row r="23" spans="1:15" x14ac:dyDescent="0.25">
      <c r="A23" s="13" t="s">
        <v>19</v>
      </c>
      <c r="B23" s="13"/>
      <c r="C23" s="13" t="s">
        <v>20</v>
      </c>
      <c r="D23" s="13"/>
      <c r="E23" s="13"/>
      <c r="F23" s="13"/>
      <c r="G23" s="13"/>
      <c r="H23" s="13" t="s">
        <v>7</v>
      </c>
      <c r="I23" s="13"/>
      <c r="J23" s="18">
        <v>0.2</v>
      </c>
      <c r="K23" s="18"/>
      <c r="L23" s="18">
        <v>40</v>
      </c>
      <c r="M23" s="18"/>
      <c r="N23" s="6">
        <v>8</v>
      </c>
      <c r="O23" s="1"/>
    </row>
    <row r="24" spans="1:15" x14ac:dyDescent="0.25">
      <c r="A24" s="13" t="s">
        <v>21</v>
      </c>
      <c r="B24" s="13"/>
      <c r="C24" s="13" t="s">
        <v>22</v>
      </c>
      <c r="D24" s="13"/>
      <c r="E24" s="13"/>
      <c r="F24" s="13"/>
      <c r="G24" s="13"/>
      <c r="H24" s="13" t="s">
        <v>7</v>
      </c>
      <c r="I24" s="13"/>
      <c r="J24" s="18">
        <v>0.4</v>
      </c>
      <c r="K24" s="18"/>
      <c r="L24" s="18">
        <v>20</v>
      </c>
      <c r="M24" s="18"/>
      <c r="N24" s="6">
        <v>8</v>
      </c>
      <c r="O24" s="1"/>
    </row>
    <row r="25" spans="1:15" x14ac:dyDescent="0.25">
      <c r="A25" s="13" t="s">
        <v>40</v>
      </c>
      <c r="B25" s="13"/>
      <c r="C25" s="13" t="s">
        <v>24</v>
      </c>
      <c r="D25" s="13"/>
      <c r="E25" s="13"/>
      <c r="F25" s="13"/>
      <c r="G25" s="13"/>
      <c r="H25" s="13" t="s">
        <v>7</v>
      </c>
      <c r="I25" s="13"/>
      <c r="J25" s="18">
        <v>0.4</v>
      </c>
      <c r="K25" s="18"/>
      <c r="L25" s="18">
        <v>15.4</v>
      </c>
      <c r="M25" s="18"/>
      <c r="N25" s="6">
        <v>6.16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25.66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7.0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</row>
    <row r="30" spans="1:15" ht="14.1" customHeight="1" x14ac:dyDescent="0.25">
      <c r="A30" s="24" t="s">
        <v>26</v>
      </c>
      <c r="B30" s="24"/>
      <c r="C30" s="24"/>
      <c r="D30" s="24"/>
      <c r="E30" s="24"/>
      <c r="F30" s="24"/>
      <c r="G30" s="24"/>
      <c r="H30" s="24"/>
      <c r="I30" s="25">
        <v>80.069999999999993</v>
      </c>
      <c r="J30" s="25"/>
      <c r="K30" s="25"/>
      <c r="L30" s="25"/>
      <c r="M30" s="3"/>
      <c r="N30" s="3"/>
      <c r="O30" s="1"/>
    </row>
    <row r="31" spans="1:15" ht="14.1" customHeight="1" x14ac:dyDescent="0.25">
      <c r="A31" s="21" t="s">
        <v>27</v>
      </c>
      <c r="B31" s="21"/>
      <c r="C31" s="21"/>
      <c r="D31" s="21"/>
      <c r="E31" s="21"/>
      <c r="F31" s="21"/>
      <c r="G31" s="21"/>
      <c r="H31" s="21"/>
      <c r="I31" s="22">
        <v>9.6083999999999996</v>
      </c>
      <c r="J31" s="22"/>
      <c r="K31" s="22"/>
      <c r="L31" s="22"/>
      <c r="M31" s="3"/>
      <c r="N31" s="3"/>
      <c r="O31" s="1"/>
    </row>
    <row r="32" spans="1:15" ht="14.1" customHeight="1" x14ac:dyDescent="0.25">
      <c r="A32" s="21" t="s">
        <v>28</v>
      </c>
      <c r="B32" s="21"/>
      <c r="C32" s="21"/>
      <c r="D32" s="21"/>
      <c r="E32" s="21"/>
      <c r="F32" s="21"/>
      <c r="G32" s="21"/>
      <c r="H32" s="21"/>
      <c r="I32" s="22">
        <v>89.678399999999996</v>
      </c>
      <c r="J32" s="22"/>
      <c r="K32" s="22"/>
      <c r="L32" s="22"/>
      <c r="M32" s="1"/>
      <c r="N32" s="1"/>
      <c r="O32" s="1"/>
    </row>
  </sheetData>
  <mergeCells count="106">
    <mergeCell ref="A31:D31"/>
    <mergeCell ref="E31:H31"/>
    <mergeCell ref="I31:L31"/>
    <mergeCell ref="A32:D32"/>
    <mergeCell ref="E32:H32"/>
    <mergeCell ref="I32:L32"/>
    <mergeCell ref="A28:B28"/>
    <mergeCell ref="C28:G28"/>
    <mergeCell ref="H28:I28"/>
    <mergeCell ref="J28:K28"/>
    <mergeCell ref="L28:M28"/>
    <mergeCell ref="A30:D30"/>
    <mergeCell ref="E30:H30"/>
    <mergeCell ref="I30:L30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N19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9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1"/>
  <sheetViews>
    <sheetView showGridLines="0" workbookViewId="0">
      <pane ySplit="1" topLeftCell="A2" activePane="bottomLeft" state="frozenSplit"/>
      <selection pane="bottomLeft" activeCell="Q10" sqref="Q10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48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258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259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260</v>
      </c>
      <c r="B11" s="13"/>
      <c r="C11" s="13" t="s">
        <v>261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7.63</v>
      </c>
      <c r="M11" s="18"/>
      <c r="N11" s="6">
        <v>15.26</v>
      </c>
      <c r="O11" s="1"/>
    </row>
    <row r="12" spans="1:15" x14ac:dyDescent="0.25">
      <c r="A12" s="13" t="s">
        <v>43</v>
      </c>
      <c r="B12" s="13"/>
      <c r="C12" s="13" t="s">
        <v>44</v>
      </c>
      <c r="D12" s="13"/>
      <c r="E12" s="13"/>
      <c r="F12" s="13"/>
      <c r="G12" s="13"/>
      <c r="H12" s="13" t="s">
        <v>45</v>
      </c>
      <c r="I12" s="13"/>
      <c r="J12" s="18">
        <v>6</v>
      </c>
      <c r="K12" s="18"/>
      <c r="L12" s="18">
        <v>4.9000000000000004</v>
      </c>
      <c r="M12" s="18"/>
      <c r="N12" s="6">
        <v>29.400000000000002</v>
      </c>
      <c r="O12" s="1"/>
    </row>
    <row r="13" spans="1:15" x14ac:dyDescent="0.25">
      <c r="A13" s="13" t="s">
        <v>262</v>
      </c>
      <c r="B13" s="13"/>
      <c r="C13" s="13" t="s">
        <v>263</v>
      </c>
      <c r="D13" s="13"/>
      <c r="E13" s="13"/>
      <c r="F13" s="13"/>
      <c r="G13" s="13"/>
      <c r="H13" s="13" t="s">
        <v>7</v>
      </c>
      <c r="I13" s="13"/>
      <c r="J13" s="18">
        <v>3</v>
      </c>
      <c r="K13" s="18"/>
      <c r="L13" s="18">
        <v>7.69</v>
      </c>
      <c r="M13" s="18"/>
      <c r="N13" s="6">
        <v>23.07</v>
      </c>
      <c r="O13" s="1"/>
    </row>
    <row r="14" spans="1:15" x14ac:dyDescent="0.25">
      <c r="A14" s="13" t="s">
        <v>264</v>
      </c>
      <c r="B14" s="13"/>
      <c r="C14" s="13" t="s">
        <v>265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1247.56</v>
      </c>
      <c r="M14" s="18"/>
      <c r="N14" s="6">
        <v>1247.56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1315.29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15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2</v>
      </c>
      <c r="K21" s="18"/>
      <c r="L21" s="18">
        <v>8.75</v>
      </c>
      <c r="M21" s="18"/>
      <c r="N21" s="6">
        <v>17.5</v>
      </c>
      <c r="O21" s="1"/>
    </row>
    <row r="22" spans="1:15" x14ac:dyDescent="0.25">
      <c r="A22" s="13" t="s">
        <v>19</v>
      </c>
      <c r="B22" s="13"/>
      <c r="C22" s="13" t="s">
        <v>20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40</v>
      </c>
      <c r="M22" s="18"/>
      <c r="N22" s="6">
        <v>40</v>
      </c>
      <c r="O22" s="1"/>
    </row>
    <row r="23" spans="1:15" x14ac:dyDescent="0.25">
      <c r="A23" s="13" t="s">
        <v>21</v>
      </c>
      <c r="B23" s="13"/>
      <c r="C23" s="13" t="s">
        <v>22</v>
      </c>
      <c r="D23" s="13"/>
      <c r="E23" s="13"/>
      <c r="F23" s="13"/>
      <c r="G23" s="13"/>
      <c r="H23" s="13" t="s">
        <v>7</v>
      </c>
      <c r="I23" s="13"/>
      <c r="J23" s="18">
        <v>1</v>
      </c>
      <c r="K23" s="18"/>
      <c r="L23" s="18">
        <v>20</v>
      </c>
      <c r="M23" s="18"/>
      <c r="N23" s="6">
        <v>20</v>
      </c>
      <c r="O23" s="1"/>
    </row>
    <row r="24" spans="1:15" x14ac:dyDescent="0.25">
      <c r="A24" s="13" t="s">
        <v>23</v>
      </c>
      <c r="B24" s="13"/>
      <c r="C24" s="13" t="s">
        <v>24</v>
      </c>
      <c r="D24" s="13"/>
      <c r="E24" s="13"/>
      <c r="F24" s="13"/>
      <c r="G24" s="13"/>
      <c r="H24" s="13" t="s">
        <v>7</v>
      </c>
      <c r="I24" s="13"/>
      <c r="J24" s="18">
        <v>1</v>
      </c>
      <c r="K24" s="18"/>
      <c r="L24" s="18">
        <v>15.4</v>
      </c>
      <c r="M24" s="18"/>
      <c r="N24" s="6">
        <v>15.4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92.9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7.05" customHeight="1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"/>
    </row>
    <row r="29" spans="1:15" ht="14.1" customHeight="1" x14ac:dyDescent="0.25">
      <c r="A29" s="24" t="s">
        <v>26</v>
      </c>
      <c r="B29" s="24"/>
      <c r="C29" s="24"/>
      <c r="D29" s="24"/>
      <c r="E29" s="24"/>
      <c r="F29" s="24"/>
      <c r="G29" s="24"/>
      <c r="H29" s="24"/>
      <c r="I29" s="25">
        <v>1408.19</v>
      </c>
      <c r="J29" s="25"/>
      <c r="K29" s="25"/>
      <c r="L29" s="25"/>
      <c r="M29" s="3"/>
      <c r="N29" s="3"/>
      <c r="O29" s="1"/>
    </row>
    <row r="30" spans="1:15" ht="14.1" customHeight="1" x14ac:dyDescent="0.25">
      <c r="A30" s="21" t="s">
        <v>27</v>
      </c>
      <c r="B30" s="21"/>
      <c r="C30" s="21"/>
      <c r="D30" s="21"/>
      <c r="E30" s="21"/>
      <c r="F30" s="21"/>
      <c r="G30" s="21"/>
      <c r="H30" s="21"/>
      <c r="I30" s="22">
        <v>168.9828</v>
      </c>
      <c r="J30" s="22"/>
      <c r="K30" s="22"/>
      <c r="L30" s="22"/>
      <c r="M30" s="3"/>
      <c r="N30" s="3"/>
      <c r="O30" s="1"/>
    </row>
    <row r="31" spans="1:15" ht="14.1" customHeight="1" x14ac:dyDescent="0.25">
      <c r="A31" s="21" t="s">
        <v>28</v>
      </c>
      <c r="B31" s="21"/>
      <c r="C31" s="21"/>
      <c r="D31" s="21"/>
      <c r="E31" s="21"/>
      <c r="F31" s="21"/>
      <c r="G31" s="21"/>
      <c r="H31" s="21"/>
      <c r="I31" s="22">
        <v>1577.1728000000003</v>
      </c>
      <c r="J31" s="22"/>
      <c r="K31" s="22"/>
      <c r="L31" s="22"/>
      <c r="M31" s="1"/>
      <c r="N31" s="1"/>
      <c r="O31" s="1"/>
    </row>
  </sheetData>
  <mergeCells count="101">
    <mergeCell ref="A31:D31"/>
    <mergeCell ref="E31:H31"/>
    <mergeCell ref="I31:L31"/>
    <mergeCell ref="A29:D29"/>
    <mergeCell ref="E29:H29"/>
    <mergeCell ref="I29:L29"/>
    <mergeCell ref="A30:D30"/>
    <mergeCell ref="E30:H30"/>
    <mergeCell ref="I30:L30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2"/>
  <sheetViews>
    <sheetView showGridLines="0" workbookViewId="0">
      <pane ySplit="1" topLeftCell="A2" activePane="bottomLeft" state="frozenSplit"/>
      <selection pane="bottomLeft" activeCell="R11" sqref="R1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49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266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267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260</v>
      </c>
      <c r="B11" s="13"/>
      <c r="C11" s="13" t="s">
        <v>261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7.63</v>
      </c>
      <c r="M11" s="18"/>
      <c r="N11" s="6">
        <v>15.26</v>
      </c>
      <c r="O11" s="1"/>
    </row>
    <row r="12" spans="1:15" x14ac:dyDescent="0.25">
      <c r="A12" s="13" t="s">
        <v>268</v>
      </c>
      <c r="B12" s="13"/>
      <c r="C12" s="13" t="s">
        <v>269</v>
      </c>
      <c r="D12" s="13"/>
      <c r="E12" s="13"/>
      <c r="F12" s="13"/>
      <c r="G12" s="13"/>
      <c r="H12" s="13" t="s">
        <v>45</v>
      </c>
      <c r="I12" s="13"/>
      <c r="J12" s="18">
        <v>6</v>
      </c>
      <c r="K12" s="18"/>
      <c r="L12" s="18">
        <v>8.1</v>
      </c>
      <c r="M12" s="18"/>
      <c r="N12" s="6">
        <v>48.599999999999994</v>
      </c>
      <c r="O12" s="1"/>
    </row>
    <row r="13" spans="1:15" x14ac:dyDescent="0.25">
      <c r="A13" s="13" t="s">
        <v>262</v>
      </c>
      <c r="B13" s="13"/>
      <c r="C13" s="13" t="s">
        <v>263</v>
      </c>
      <c r="D13" s="13"/>
      <c r="E13" s="13"/>
      <c r="F13" s="13"/>
      <c r="G13" s="13"/>
      <c r="H13" s="13" t="s">
        <v>7</v>
      </c>
      <c r="I13" s="13"/>
      <c r="J13" s="18">
        <v>3</v>
      </c>
      <c r="K13" s="18"/>
      <c r="L13" s="18">
        <v>7.69</v>
      </c>
      <c r="M13" s="18"/>
      <c r="N13" s="6">
        <v>23.07</v>
      </c>
      <c r="O13" s="1"/>
    </row>
    <row r="14" spans="1:15" x14ac:dyDescent="0.25">
      <c r="A14" s="13" t="s">
        <v>270</v>
      </c>
      <c r="B14" s="13"/>
      <c r="C14" s="13" t="s">
        <v>271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1509.54</v>
      </c>
      <c r="M14" s="18"/>
      <c r="N14" s="6">
        <v>1509.54</v>
      </c>
      <c r="O14" s="1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7"/>
      <c r="O15" s="1"/>
    </row>
    <row r="16" spans="1:15" x14ac:dyDescent="0.25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8">
        <v>1596.4699999999998</v>
      </c>
      <c r="O16" s="1"/>
    </row>
    <row r="17" spans="1:15" ht="13.8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1"/>
    </row>
    <row r="18" spans="1:15" ht="14.1" customHeight="1" x14ac:dyDescent="0.25">
      <c r="A18" s="11" t="s">
        <v>14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"/>
    </row>
    <row r="19" spans="1:15" ht="13.8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4"/>
      <c r="O19" s="1"/>
    </row>
    <row r="20" spans="1:15" x14ac:dyDescent="0.25">
      <c r="A20" s="16" t="s">
        <v>2</v>
      </c>
      <c r="B20" s="16"/>
      <c r="C20" s="16" t="s">
        <v>4</v>
      </c>
      <c r="D20" s="16"/>
      <c r="E20" s="16"/>
      <c r="F20" s="16"/>
      <c r="G20" s="16"/>
      <c r="H20" s="16" t="s">
        <v>6</v>
      </c>
      <c r="I20" s="16"/>
      <c r="J20" s="17" t="s">
        <v>9</v>
      </c>
      <c r="K20" s="17"/>
      <c r="L20" s="17" t="s">
        <v>10</v>
      </c>
      <c r="M20" s="17"/>
      <c r="N20" s="5" t="s">
        <v>11</v>
      </c>
      <c r="O20" s="1"/>
    </row>
    <row r="21" spans="1:15" x14ac:dyDescent="0.25">
      <c r="A21" s="13" t="s">
        <v>15</v>
      </c>
      <c r="B21" s="13"/>
      <c r="C21" s="13" t="s">
        <v>16</v>
      </c>
      <c r="D21" s="13"/>
      <c r="E21" s="13"/>
      <c r="F21" s="13"/>
      <c r="G21" s="13"/>
      <c r="H21" s="13" t="s">
        <v>7</v>
      </c>
      <c r="I21" s="13"/>
      <c r="J21" s="18">
        <v>2</v>
      </c>
      <c r="K21" s="18"/>
      <c r="L21" s="18">
        <v>8.75</v>
      </c>
      <c r="M21" s="18"/>
      <c r="N21" s="6">
        <v>17.5</v>
      </c>
      <c r="O21" s="1"/>
    </row>
    <row r="22" spans="1:15" x14ac:dyDescent="0.25">
      <c r="A22" s="13" t="s">
        <v>17</v>
      </c>
      <c r="B22" s="13"/>
      <c r="C22" s="13" t="s">
        <v>18</v>
      </c>
      <c r="D22" s="13"/>
      <c r="E22" s="13"/>
      <c r="F22" s="13"/>
      <c r="G22" s="13"/>
      <c r="H22" s="13" t="s">
        <v>7</v>
      </c>
      <c r="I22" s="13"/>
      <c r="J22" s="18">
        <v>1</v>
      </c>
      <c r="K22" s="18"/>
      <c r="L22" s="18">
        <v>100</v>
      </c>
      <c r="M22" s="18"/>
      <c r="N22" s="6">
        <v>100</v>
      </c>
      <c r="O22" s="1"/>
    </row>
    <row r="23" spans="1:15" x14ac:dyDescent="0.25">
      <c r="A23" s="13" t="s">
        <v>19</v>
      </c>
      <c r="B23" s="13"/>
      <c r="C23" s="13" t="s">
        <v>20</v>
      </c>
      <c r="D23" s="13"/>
      <c r="E23" s="13"/>
      <c r="F23" s="13"/>
      <c r="G23" s="13"/>
      <c r="H23" s="13" t="s">
        <v>7</v>
      </c>
      <c r="I23" s="13"/>
      <c r="J23" s="18">
        <v>1</v>
      </c>
      <c r="K23" s="18"/>
      <c r="L23" s="18">
        <v>40</v>
      </c>
      <c r="M23" s="18"/>
      <c r="N23" s="6">
        <v>40</v>
      </c>
      <c r="O23" s="1"/>
    </row>
    <row r="24" spans="1:15" x14ac:dyDescent="0.25">
      <c r="A24" s="13" t="s">
        <v>21</v>
      </c>
      <c r="B24" s="13"/>
      <c r="C24" s="13" t="s">
        <v>22</v>
      </c>
      <c r="D24" s="13"/>
      <c r="E24" s="13"/>
      <c r="F24" s="13"/>
      <c r="G24" s="13"/>
      <c r="H24" s="13" t="s">
        <v>7</v>
      </c>
      <c r="I24" s="13"/>
      <c r="J24" s="18">
        <v>1</v>
      </c>
      <c r="K24" s="18"/>
      <c r="L24" s="18">
        <v>20</v>
      </c>
      <c r="M24" s="18"/>
      <c r="N24" s="6">
        <v>20</v>
      </c>
      <c r="O24" s="1"/>
    </row>
    <row r="25" spans="1:15" x14ac:dyDescent="0.25">
      <c r="A25" s="13" t="s">
        <v>23</v>
      </c>
      <c r="B25" s="13"/>
      <c r="C25" s="13" t="s">
        <v>24</v>
      </c>
      <c r="D25" s="13"/>
      <c r="E25" s="13"/>
      <c r="F25" s="13"/>
      <c r="G25" s="13"/>
      <c r="H25" s="13" t="s">
        <v>7</v>
      </c>
      <c r="I25" s="13"/>
      <c r="J25" s="18">
        <v>1</v>
      </c>
      <c r="K25" s="18"/>
      <c r="L25" s="18">
        <v>15.4</v>
      </c>
      <c r="M25" s="18"/>
      <c r="N25" s="6">
        <v>15.4</v>
      </c>
      <c r="O25" s="1"/>
    </row>
    <row r="26" spans="1:1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7"/>
      <c r="O26" s="1"/>
    </row>
    <row r="27" spans="1:15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8">
        <v>192.9</v>
      </c>
      <c r="O27" s="1"/>
    </row>
    <row r="28" spans="1:15" ht="13.8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4"/>
      <c r="O28" s="1"/>
    </row>
    <row r="29" spans="1:15" ht="7.05" customHeight="1" x14ac:dyDescent="0.25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"/>
    </row>
    <row r="30" spans="1:15" ht="14.1" customHeight="1" x14ac:dyDescent="0.25">
      <c r="A30" s="24" t="s">
        <v>26</v>
      </c>
      <c r="B30" s="24"/>
      <c r="C30" s="24"/>
      <c r="D30" s="24"/>
      <c r="E30" s="24"/>
      <c r="F30" s="24"/>
      <c r="G30" s="24"/>
      <c r="H30" s="24"/>
      <c r="I30" s="25">
        <v>1789.37</v>
      </c>
      <c r="J30" s="25"/>
      <c r="K30" s="25"/>
      <c r="L30" s="25"/>
      <c r="M30" s="3"/>
      <c r="N30" s="3"/>
      <c r="O30" s="1"/>
    </row>
    <row r="31" spans="1:15" ht="14.1" customHeight="1" x14ac:dyDescent="0.25">
      <c r="A31" s="21" t="s">
        <v>27</v>
      </c>
      <c r="B31" s="21"/>
      <c r="C31" s="21"/>
      <c r="D31" s="21"/>
      <c r="E31" s="21"/>
      <c r="F31" s="21"/>
      <c r="G31" s="21"/>
      <c r="H31" s="21"/>
      <c r="I31" s="22">
        <v>214.72439999999997</v>
      </c>
      <c r="J31" s="22"/>
      <c r="K31" s="22"/>
      <c r="L31" s="22"/>
      <c r="M31" s="3"/>
      <c r="N31" s="3"/>
      <c r="O31" s="1"/>
    </row>
    <row r="32" spans="1:15" ht="14.1" customHeight="1" x14ac:dyDescent="0.25">
      <c r="A32" s="21" t="s">
        <v>28</v>
      </c>
      <c r="B32" s="21"/>
      <c r="C32" s="21"/>
      <c r="D32" s="21"/>
      <c r="E32" s="21"/>
      <c r="F32" s="21"/>
      <c r="G32" s="21"/>
      <c r="H32" s="21"/>
      <c r="I32" s="22">
        <v>2004.0944000000002</v>
      </c>
      <c r="J32" s="22"/>
      <c r="K32" s="22"/>
      <c r="L32" s="22"/>
      <c r="M32" s="1"/>
      <c r="N32" s="1"/>
      <c r="O32" s="1"/>
    </row>
  </sheetData>
  <mergeCells count="106">
    <mergeCell ref="A31:D31"/>
    <mergeCell ref="E31:H31"/>
    <mergeCell ref="I31:L31"/>
    <mergeCell ref="A32:D32"/>
    <mergeCell ref="E32:H32"/>
    <mergeCell ref="I32:L32"/>
    <mergeCell ref="A28:B28"/>
    <mergeCell ref="C28:G28"/>
    <mergeCell ref="H28:I28"/>
    <mergeCell ref="J28:K28"/>
    <mergeCell ref="L28:M28"/>
    <mergeCell ref="A30:D30"/>
    <mergeCell ref="E30:H30"/>
    <mergeCell ref="I30:L30"/>
    <mergeCell ref="A26:B26"/>
    <mergeCell ref="C26:G26"/>
    <mergeCell ref="H26:I26"/>
    <mergeCell ref="J26:K26"/>
    <mergeCell ref="L26:M26"/>
    <mergeCell ref="A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N18"/>
    <mergeCell ref="A19:B19"/>
    <mergeCell ref="C19:G19"/>
    <mergeCell ref="H19:I19"/>
    <mergeCell ref="J19:K19"/>
    <mergeCell ref="L19:M19"/>
    <mergeCell ref="A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19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T31" sqref="T31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69.59999999999999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50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272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273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8.75</v>
      </c>
      <c r="M11" s="18"/>
      <c r="N11" s="6">
        <v>17.5</v>
      </c>
      <c r="O11" s="1"/>
    </row>
    <row r="12" spans="1:15" x14ac:dyDescent="0.25">
      <c r="A12" s="13" t="s">
        <v>17</v>
      </c>
      <c r="B12" s="13"/>
      <c r="C12" s="13" t="s">
        <v>18</v>
      </c>
      <c r="D12" s="13"/>
      <c r="E12" s="13"/>
      <c r="F12" s="13"/>
      <c r="G12" s="13"/>
      <c r="H12" s="13" t="s">
        <v>7</v>
      </c>
      <c r="I12" s="13"/>
      <c r="J12" s="18">
        <v>1</v>
      </c>
      <c r="K12" s="18"/>
      <c r="L12" s="18">
        <v>100</v>
      </c>
      <c r="M12" s="18"/>
      <c r="N12" s="6">
        <v>100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40</v>
      </c>
      <c r="M13" s="18"/>
      <c r="N13" s="6">
        <v>40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20</v>
      </c>
      <c r="M14" s="18"/>
      <c r="N14" s="6">
        <v>20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1</v>
      </c>
      <c r="K15" s="18"/>
      <c r="L15" s="18">
        <v>15.4</v>
      </c>
      <c r="M15" s="18"/>
      <c r="N15" s="6">
        <v>15.4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192.9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192.9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23.148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216.04800000000003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V15" sqref="V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3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51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274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275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2</v>
      </c>
      <c r="K11" s="18"/>
      <c r="L11" s="18">
        <v>8.75</v>
      </c>
      <c r="M11" s="18"/>
      <c r="N11" s="6">
        <v>17.5</v>
      </c>
      <c r="O11" s="1"/>
    </row>
    <row r="12" spans="1:15" x14ac:dyDescent="0.25">
      <c r="A12" s="13" t="s">
        <v>17</v>
      </c>
      <c r="B12" s="13"/>
      <c r="C12" s="13" t="s">
        <v>18</v>
      </c>
      <c r="D12" s="13"/>
      <c r="E12" s="13"/>
      <c r="F12" s="13"/>
      <c r="G12" s="13"/>
      <c r="H12" s="13" t="s">
        <v>7</v>
      </c>
      <c r="I12" s="13"/>
      <c r="J12" s="18">
        <v>2</v>
      </c>
      <c r="K12" s="18"/>
      <c r="L12" s="18">
        <v>100</v>
      </c>
      <c r="M12" s="18"/>
      <c r="N12" s="6">
        <v>200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</v>
      </c>
      <c r="K13" s="18"/>
      <c r="L13" s="18">
        <v>40</v>
      </c>
      <c r="M13" s="18"/>
      <c r="N13" s="6">
        <v>40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20</v>
      </c>
      <c r="M14" s="18"/>
      <c r="N14" s="6">
        <v>20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2</v>
      </c>
      <c r="K15" s="18"/>
      <c r="L15" s="18">
        <v>15.4</v>
      </c>
      <c r="M15" s="18"/>
      <c r="N15" s="6">
        <v>30.8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308.3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308.3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36.996000000000002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345.29600000000005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5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pane="bottomLeft" activeCell="T16" sqref="T1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5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52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276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277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33</v>
      </c>
      <c r="B11" s="13"/>
      <c r="C11" s="13" t="s">
        <v>34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6.17</v>
      </c>
      <c r="M11" s="18"/>
      <c r="N11" s="6">
        <v>6.17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8.74</v>
      </c>
      <c r="M12" s="18"/>
      <c r="N12" s="6">
        <v>26.22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6</v>
      </c>
      <c r="K13" s="18"/>
      <c r="L13" s="18">
        <v>0.77</v>
      </c>
      <c r="M13" s="18"/>
      <c r="N13" s="6">
        <v>4.62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1</v>
      </c>
      <c r="K14" s="18"/>
      <c r="L14" s="18">
        <v>63.05</v>
      </c>
      <c r="M14" s="18"/>
      <c r="N14" s="6">
        <v>63.05</v>
      </c>
      <c r="O14" s="1"/>
    </row>
    <row r="15" spans="1:15" x14ac:dyDescent="0.25">
      <c r="A15" s="13" t="s">
        <v>142</v>
      </c>
      <c r="B15" s="13"/>
      <c r="C15" s="13" t="s">
        <v>143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3.8</v>
      </c>
      <c r="M15" s="18"/>
      <c r="N15" s="6">
        <v>11.399999999999999</v>
      </c>
      <c r="O15" s="1"/>
    </row>
    <row r="16" spans="1:15" x14ac:dyDescent="0.25">
      <c r="A16" s="13" t="s">
        <v>146</v>
      </c>
      <c r="B16" s="13"/>
      <c r="C16" s="13" t="s">
        <v>147</v>
      </c>
      <c r="D16" s="13"/>
      <c r="E16" s="13"/>
      <c r="F16" s="13"/>
      <c r="G16" s="13"/>
      <c r="H16" s="13" t="s">
        <v>7</v>
      </c>
      <c r="I16" s="13"/>
      <c r="J16" s="18">
        <v>2</v>
      </c>
      <c r="K16" s="18"/>
      <c r="L16" s="18">
        <v>1.28</v>
      </c>
      <c r="M16" s="18"/>
      <c r="N16" s="6">
        <v>2.56</v>
      </c>
      <c r="O16" s="1"/>
    </row>
    <row r="17" spans="1:15" x14ac:dyDescent="0.25">
      <c r="A17" s="13" t="s">
        <v>148</v>
      </c>
      <c r="B17" s="13"/>
      <c r="C17" s="13" t="s">
        <v>149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3.53</v>
      </c>
      <c r="M17" s="18"/>
      <c r="N17" s="6">
        <v>3.53</v>
      </c>
      <c r="O17" s="1"/>
    </row>
    <row r="18" spans="1:15" x14ac:dyDescent="0.25">
      <c r="A18" s="13" t="s">
        <v>150</v>
      </c>
      <c r="B18" s="13"/>
      <c r="C18" s="13" t="s">
        <v>151</v>
      </c>
      <c r="D18" s="13"/>
      <c r="E18" s="13"/>
      <c r="F18" s="13"/>
      <c r="G18" s="13"/>
      <c r="H18" s="13" t="s">
        <v>7</v>
      </c>
      <c r="I18" s="13"/>
      <c r="J18" s="18">
        <v>2</v>
      </c>
      <c r="K18" s="18"/>
      <c r="L18" s="18">
        <v>10.62</v>
      </c>
      <c r="M18" s="18"/>
      <c r="N18" s="6">
        <v>21.24</v>
      </c>
      <c r="O18" s="1"/>
    </row>
    <row r="19" spans="1:15" x14ac:dyDescent="0.25">
      <c r="A19" s="13" t="s">
        <v>152</v>
      </c>
      <c r="B19" s="13"/>
      <c r="C19" s="13" t="s">
        <v>153</v>
      </c>
      <c r="D19" s="13"/>
      <c r="E19" s="13"/>
      <c r="F19" s="13"/>
      <c r="G19" s="13"/>
      <c r="H19" s="13" t="s">
        <v>7</v>
      </c>
      <c r="I19" s="13"/>
      <c r="J19" s="18">
        <v>3</v>
      </c>
      <c r="K19" s="18"/>
      <c r="L19" s="18">
        <v>6.19</v>
      </c>
      <c r="M19" s="18"/>
      <c r="N19" s="6">
        <v>18.57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157.36000000000001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1.2000000000000002</v>
      </c>
      <c r="K26" s="18"/>
      <c r="L26" s="18">
        <v>8.75</v>
      </c>
      <c r="M26" s="18"/>
      <c r="N26" s="6">
        <v>10.500000000000002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0.60000000000000009</v>
      </c>
      <c r="K27" s="18"/>
      <c r="L27" s="18">
        <v>40</v>
      </c>
      <c r="M27" s="18"/>
      <c r="N27" s="6">
        <v>24.000000000000004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0.60000000000000009</v>
      </c>
      <c r="K28" s="18"/>
      <c r="L28" s="18">
        <v>20</v>
      </c>
      <c r="M28" s="18"/>
      <c r="N28" s="6">
        <v>12.000000000000002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1.2000000000000002</v>
      </c>
      <c r="K29" s="18"/>
      <c r="L29" s="18">
        <v>15.4</v>
      </c>
      <c r="M29" s="18"/>
      <c r="N29" s="6">
        <v>18.480000000000004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64.98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222.34000000000003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26.680800000000001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249.02080000000007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8000000000000003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2" activePane="bottomLeft" state="frozenSplit"/>
      <selection pane="bottomLeft" activeCell="R15" sqref="R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90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53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278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279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6</v>
      </c>
      <c r="K12" s="18"/>
      <c r="L12" s="18">
        <v>8.74</v>
      </c>
      <c r="M12" s="18"/>
      <c r="N12" s="6">
        <v>52.44</v>
      </c>
      <c r="O12" s="1"/>
    </row>
    <row r="13" spans="1:15" x14ac:dyDescent="0.25">
      <c r="A13" s="13" t="s">
        <v>138</v>
      </c>
      <c r="B13" s="13"/>
      <c r="C13" s="13" t="s">
        <v>139</v>
      </c>
      <c r="D13" s="13"/>
      <c r="E13" s="13"/>
      <c r="F13" s="13"/>
      <c r="G13" s="13"/>
      <c r="H13" s="13" t="s">
        <v>45</v>
      </c>
      <c r="I13" s="13"/>
      <c r="J13" s="18">
        <v>12</v>
      </c>
      <c r="K13" s="18"/>
      <c r="L13" s="18">
        <v>0.77</v>
      </c>
      <c r="M13" s="18"/>
      <c r="N13" s="6">
        <v>9.24</v>
      </c>
      <c r="O13" s="1"/>
    </row>
    <row r="14" spans="1:15" x14ac:dyDescent="0.25">
      <c r="A14" s="13" t="s">
        <v>140</v>
      </c>
      <c r="B14" s="13"/>
      <c r="C14" s="13" t="s">
        <v>141</v>
      </c>
      <c r="D14" s="13"/>
      <c r="E14" s="13"/>
      <c r="F14" s="13"/>
      <c r="G14" s="13"/>
      <c r="H14" s="13" t="s">
        <v>7</v>
      </c>
      <c r="I14" s="13"/>
      <c r="J14" s="18">
        <v>2</v>
      </c>
      <c r="K14" s="18"/>
      <c r="L14" s="18">
        <v>63.05</v>
      </c>
      <c r="M14" s="18"/>
      <c r="N14" s="6">
        <v>126.1</v>
      </c>
      <c r="O14" s="1"/>
    </row>
    <row r="15" spans="1:15" x14ac:dyDescent="0.25">
      <c r="A15" s="13" t="s">
        <v>156</v>
      </c>
      <c r="B15" s="13"/>
      <c r="C15" s="13" t="s">
        <v>157</v>
      </c>
      <c r="D15" s="13"/>
      <c r="E15" s="13"/>
      <c r="F15" s="13"/>
      <c r="G15" s="13"/>
      <c r="H15" s="13" t="s">
        <v>7</v>
      </c>
      <c r="I15" s="13"/>
      <c r="J15" s="18">
        <v>4</v>
      </c>
      <c r="K15" s="18"/>
      <c r="L15" s="18">
        <v>3.8</v>
      </c>
      <c r="M15" s="18"/>
      <c r="N15" s="6">
        <v>15.2</v>
      </c>
      <c r="O15" s="1"/>
    </row>
    <row r="16" spans="1:15" x14ac:dyDescent="0.25">
      <c r="A16" s="13" t="s">
        <v>142</v>
      </c>
      <c r="B16" s="13"/>
      <c r="C16" s="13" t="s">
        <v>143</v>
      </c>
      <c r="D16" s="13"/>
      <c r="E16" s="13"/>
      <c r="F16" s="13"/>
      <c r="G16" s="13"/>
      <c r="H16" s="13" t="s">
        <v>7</v>
      </c>
      <c r="I16" s="13"/>
      <c r="J16" s="18">
        <v>6</v>
      </c>
      <c r="K16" s="18"/>
      <c r="L16" s="18">
        <v>3.8</v>
      </c>
      <c r="M16" s="18"/>
      <c r="N16" s="6">
        <v>22.799999999999997</v>
      </c>
      <c r="O16" s="1"/>
    </row>
    <row r="17" spans="1:15" x14ac:dyDescent="0.25">
      <c r="A17" s="13" t="s">
        <v>146</v>
      </c>
      <c r="B17" s="13"/>
      <c r="C17" s="13" t="s">
        <v>147</v>
      </c>
      <c r="D17" s="13"/>
      <c r="E17" s="13"/>
      <c r="F17" s="13"/>
      <c r="G17" s="13"/>
      <c r="H17" s="13" t="s">
        <v>7</v>
      </c>
      <c r="I17" s="13"/>
      <c r="J17" s="18">
        <v>4</v>
      </c>
      <c r="K17" s="18"/>
      <c r="L17" s="18">
        <v>1.28</v>
      </c>
      <c r="M17" s="18"/>
      <c r="N17" s="6">
        <v>5.12</v>
      </c>
      <c r="O17" s="1"/>
    </row>
    <row r="18" spans="1:15" x14ac:dyDescent="0.25">
      <c r="A18" s="13" t="s">
        <v>150</v>
      </c>
      <c r="B18" s="13"/>
      <c r="C18" s="13" t="s">
        <v>151</v>
      </c>
      <c r="D18" s="13"/>
      <c r="E18" s="13"/>
      <c r="F18" s="13"/>
      <c r="G18" s="13"/>
      <c r="H18" s="13" t="s">
        <v>7</v>
      </c>
      <c r="I18" s="13"/>
      <c r="J18" s="18">
        <v>4</v>
      </c>
      <c r="K18" s="18"/>
      <c r="L18" s="18">
        <v>10.62</v>
      </c>
      <c r="M18" s="18"/>
      <c r="N18" s="6">
        <v>42.48</v>
      </c>
      <c r="O18" s="1"/>
    </row>
    <row r="19" spans="1:15" x14ac:dyDescent="0.25">
      <c r="A19" s="13" t="s">
        <v>152</v>
      </c>
      <c r="B19" s="13"/>
      <c r="C19" s="13" t="s">
        <v>153</v>
      </c>
      <c r="D19" s="13"/>
      <c r="E19" s="13"/>
      <c r="F19" s="13"/>
      <c r="G19" s="13"/>
      <c r="H19" s="13" t="s">
        <v>7</v>
      </c>
      <c r="I19" s="13"/>
      <c r="J19" s="18">
        <v>6</v>
      </c>
      <c r="K19" s="18"/>
      <c r="L19" s="18">
        <v>6.19</v>
      </c>
      <c r="M19" s="18"/>
      <c r="N19" s="6">
        <v>37.14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317.88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1.5</v>
      </c>
      <c r="K26" s="18"/>
      <c r="L26" s="18">
        <v>8.75</v>
      </c>
      <c r="M26" s="18"/>
      <c r="N26" s="6">
        <v>13.125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0.75</v>
      </c>
      <c r="K27" s="18"/>
      <c r="L27" s="18">
        <v>40</v>
      </c>
      <c r="M27" s="18"/>
      <c r="N27" s="6">
        <v>30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0.75</v>
      </c>
      <c r="K28" s="18"/>
      <c r="L28" s="18">
        <v>20</v>
      </c>
      <c r="M28" s="18"/>
      <c r="N28" s="6">
        <v>15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1.5</v>
      </c>
      <c r="K29" s="18"/>
      <c r="L29" s="18">
        <v>15.4</v>
      </c>
      <c r="M29" s="18"/>
      <c r="N29" s="6">
        <v>23.1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81.224999999999994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399.10500000000002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47.892600000000002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446.99760000000009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31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workbookViewId="0">
      <pane ySplit="1" topLeftCell="A8" activePane="bottomLeft" state="frozenSplit"/>
      <selection pane="bottomLeft" activeCell="Q12" sqref="Q12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7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54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280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281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128</v>
      </c>
      <c r="B12" s="13"/>
      <c r="C12" s="13" t="s">
        <v>129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17.39</v>
      </c>
      <c r="M12" s="18"/>
      <c r="N12" s="6">
        <v>52.17</v>
      </c>
      <c r="O12" s="1"/>
    </row>
    <row r="13" spans="1:15" x14ac:dyDescent="0.25">
      <c r="A13" s="13" t="s">
        <v>140</v>
      </c>
      <c r="B13" s="13"/>
      <c r="C13" s="13" t="s">
        <v>141</v>
      </c>
      <c r="D13" s="13"/>
      <c r="E13" s="13"/>
      <c r="F13" s="13"/>
      <c r="G13" s="13"/>
      <c r="H13" s="13" t="s">
        <v>7</v>
      </c>
      <c r="I13" s="13"/>
      <c r="J13" s="18">
        <v>2</v>
      </c>
      <c r="K13" s="18"/>
      <c r="L13" s="18">
        <v>63.05</v>
      </c>
      <c r="M13" s="18"/>
      <c r="N13" s="6">
        <v>126.1</v>
      </c>
      <c r="O13" s="1"/>
    </row>
    <row r="14" spans="1:15" x14ac:dyDescent="0.25">
      <c r="A14" s="13" t="s">
        <v>130</v>
      </c>
      <c r="B14" s="13"/>
      <c r="C14" s="13" t="s">
        <v>131</v>
      </c>
      <c r="D14" s="13"/>
      <c r="E14" s="13"/>
      <c r="F14" s="13"/>
      <c r="G14" s="13"/>
      <c r="H14" s="13" t="s">
        <v>7</v>
      </c>
      <c r="I14" s="13"/>
      <c r="J14" s="18">
        <v>3</v>
      </c>
      <c r="K14" s="18"/>
      <c r="L14" s="18">
        <v>16.14</v>
      </c>
      <c r="M14" s="18"/>
      <c r="N14" s="6">
        <v>48.42</v>
      </c>
      <c r="O14" s="1"/>
    </row>
    <row r="15" spans="1:15" x14ac:dyDescent="0.25">
      <c r="A15" s="13" t="s">
        <v>132</v>
      </c>
      <c r="B15" s="13"/>
      <c r="C15" s="13" t="s">
        <v>133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2.57</v>
      </c>
      <c r="M15" s="18"/>
      <c r="N15" s="6">
        <v>7.7099999999999991</v>
      </c>
      <c r="O15" s="1"/>
    </row>
    <row r="16" spans="1:15" x14ac:dyDescent="0.25">
      <c r="A16" s="13" t="s">
        <v>162</v>
      </c>
      <c r="B16" s="13"/>
      <c r="C16" s="13" t="s">
        <v>163</v>
      </c>
      <c r="D16" s="13"/>
      <c r="E16" s="13"/>
      <c r="F16" s="13"/>
      <c r="G16" s="13"/>
      <c r="H16" s="13" t="s">
        <v>7</v>
      </c>
      <c r="I16" s="13"/>
      <c r="J16" s="18">
        <v>3</v>
      </c>
      <c r="K16" s="18"/>
      <c r="L16" s="18">
        <v>1.1200000000000001</v>
      </c>
      <c r="M16" s="18"/>
      <c r="N16" s="6">
        <v>3.3600000000000003</v>
      </c>
      <c r="O16" s="1"/>
    </row>
    <row r="17" spans="1:15" x14ac:dyDescent="0.25">
      <c r="A17" s="13" t="s">
        <v>156</v>
      </c>
      <c r="B17" s="13"/>
      <c r="C17" s="13" t="s">
        <v>157</v>
      </c>
      <c r="D17" s="13"/>
      <c r="E17" s="13"/>
      <c r="F17" s="13"/>
      <c r="G17" s="13"/>
      <c r="H17" s="13" t="s">
        <v>7</v>
      </c>
      <c r="I17" s="13"/>
      <c r="J17" s="18">
        <v>1</v>
      </c>
      <c r="K17" s="18"/>
      <c r="L17" s="18">
        <v>3.8</v>
      </c>
      <c r="M17" s="18"/>
      <c r="N17" s="6">
        <v>3.8</v>
      </c>
      <c r="O17" s="1"/>
    </row>
    <row r="18" spans="1:15" x14ac:dyDescent="0.25">
      <c r="A18" s="13" t="s">
        <v>146</v>
      </c>
      <c r="B18" s="13"/>
      <c r="C18" s="13" t="s">
        <v>147</v>
      </c>
      <c r="D18" s="13"/>
      <c r="E18" s="13"/>
      <c r="F18" s="13"/>
      <c r="G18" s="13"/>
      <c r="H18" s="13" t="s">
        <v>7</v>
      </c>
      <c r="I18" s="13"/>
      <c r="J18" s="18">
        <v>4</v>
      </c>
      <c r="K18" s="18"/>
      <c r="L18" s="18">
        <v>1.28</v>
      </c>
      <c r="M18" s="18"/>
      <c r="N18" s="6">
        <v>5.12</v>
      </c>
      <c r="O18" s="1"/>
    </row>
    <row r="19" spans="1:15" x14ac:dyDescent="0.25">
      <c r="A19" s="13" t="s">
        <v>150</v>
      </c>
      <c r="B19" s="13"/>
      <c r="C19" s="13" t="s">
        <v>151</v>
      </c>
      <c r="D19" s="13"/>
      <c r="E19" s="13"/>
      <c r="F19" s="13"/>
      <c r="G19" s="13"/>
      <c r="H19" s="13" t="s">
        <v>7</v>
      </c>
      <c r="I19" s="13"/>
      <c r="J19" s="18">
        <v>4</v>
      </c>
      <c r="K19" s="18"/>
      <c r="L19" s="18">
        <v>10.62</v>
      </c>
      <c r="M19" s="18"/>
      <c r="N19" s="6">
        <v>42.48</v>
      </c>
      <c r="O19" s="1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7"/>
      <c r="O20" s="1"/>
    </row>
    <row r="21" spans="1:15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8">
        <v>296.52000000000004</v>
      </c>
      <c r="O21" s="1"/>
    </row>
    <row r="22" spans="1:15" ht="13.8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"/>
      <c r="O22" s="1"/>
    </row>
    <row r="23" spans="1:15" ht="14.1" customHeight="1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"/>
    </row>
    <row r="24" spans="1:15" ht="13.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5"/>
      <c r="K24" s="15"/>
      <c r="L24" s="15"/>
      <c r="M24" s="15"/>
      <c r="N24" s="4"/>
      <c r="O24" s="1"/>
    </row>
    <row r="25" spans="1:15" x14ac:dyDescent="0.25">
      <c r="A25" s="16" t="s">
        <v>2</v>
      </c>
      <c r="B25" s="16"/>
      <c r="C25" s="16" t="s">
        <v>4</v>
      </c>
      <c r="D25" s="16"/>
      <c r="E25" s="16"/>
      <c r="F25" s="16"/>
      <c r="G25" s="16"/>
      <c r="H25" s="16" t="s">
        <v>6</v>
      </c>
      <c r="I25" s="16"/>
      <c r="J25" s="17" t="s">
        <v>9</v>
      </c>
      <c r="K25" s="17"/>
      <c r="L25" s="17" t="s">
        <v>10</v>
      </c>
      <c r="M25" s="17"/>
      <c r="N25" s="5" t="s">
        <v>11</v>
      </c>
      <c r="O25" s="1"/>
    </row>
    <row r="26" spans="1:15" x14ac:dyDescent="0.25">
      <c r="A26" s="13" t="s">
        <v>39</v>
      </c>
      <c r="B26" s="13"/>
      <c r="C26" s="13" t="s">
        <v>16</v>
      </c>
      <c r="D26" s="13"/>
      <c r="E26" s="13"/>
      <c r="F26" s="13"/>
      <c r="G26" s="13"/>
      <c r="H26" s="13" t="s">
        <v>7</v>
      </c>
      <c r="I26" s="13"/>
      <c r="J26" s="18">
        <v>1.5</v>
      </c>
      <c r="K26" s="18"/>
      <c r="L26" s="18">
        <v>8.75</v>
      </c>
      <c r="M26" s="18"/>
      <c r="N26" s="6">
        <v>13.125</v>
      </c>
      <c r="O26" s="1"/>
    </row>
    <row r="27" spans="1:15" x14ac:dyDescent="0.25">
      <c r="A27" s="13" t="s">
        <v>19</v>
      </c>
      <c r="B27" s="13"/>
      <c r="C27" s="13" t="s">
        <v>20</v>
      </c>
      <c r="D27" s="13"/>
      <c r="E27" s="13"/>
      <c r="F27" s="13"/>
      <c r="G27" s="13"/>
      <c r="H27" s="13" t="s">
        <v>7</v>
      </c>
      <c r="I27" s="13"/>
      <c r="J27" s="18">
        <v>0.75</v>
      </c>
      <c r="K27" s="18"/>
      <c r="L27" s="18">
        <v>40</v>
      </c>
      <c r="M27" s="18"/>
      <c r="N27" s="6">
        <v>30</v>
      </c>
      <c r="O27" s="1"/>
    </row>
    <row r="28" spans="1:15" x14ac:dyDescent="0.25">
      <c r="A28" s="13" t="s">
        <v>21</v>
      </c>
      <c r="B28" s="13"/>
      <c r="C28" s="13" t="s">
        <v>22</v>
      </c>
      <c r="D28" s="13"/>
      <c r="E28" s="13"/>
      <c r="F28" s="13"/>
      <c r="G28" s="13"/>
      <c r="H28" s="13" t="s">
        <v>7</v>
      </c>
      <c r="I28" s="13"/>
      <c r="J28" s="18">
        <v>0.75</v>
      </c>
      <c r="K28" s="18"/>
      <c r="L28" s="18">
        <v>20</v>
      </c>
      <c r="M28" s="18"/>
      <c r="N28" s="6">
        <v>15</v>
      </c>
      <c r="O28" s="1"/>
    </row>
    <row r="29" spans="1:15" x14ac:dyDescent="0.25">
      <c r="A29" s="13" t="s">
        <v>40</v>
      </c>
      <c r="B29" s="13"/>
      <c r="C29" s="13" t="s">
        <v>24</v>
      </c>
      <c r="D29" s="13"/>
      <c r="E29" s="13"/>
      <c r="F29" s="13"/>
      <c r="G29" s="13"/>
      <c r="H29" s="13" t="s">
        <v>7</v>
      </c>
      <c r="I29" s="13"/>
      <c r="J29" s="18">
        <v>1.5</v>
      </c>
      <c r="K29" s="18"/>
      <c r="L29" s="18">
        <v>15.4</v>
      </c>
      <c r="M29" s="18"/>
      <c r="N29" s="6">
        <v>23.1</v>
      </c>
      <c r="O29" s="1"/>
    </row>
    <row r="30" spans="1:15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7"/>
      <c r="O30" s="1"/>
    </row>
    <row r="31" spans="1:15" x14ac:dyDescent="0.25">
      <c r="A31" s="20" t="s">
        <v>25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8">
        <v>81.224999999999994</v>
      </c>
      <c r="O31" s="1"/>
    </row>
    <row r="32" spans="1:15" ht="13.8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4"/>
      <c r="O32" s="1"/>
    </row>
    <row r="33" spans="1:15" ht="7.05" customHeight="1" x14ac:dyDescent="0.2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"/>
    </row>
    <row r="34" spans="1:15" ht="14.1" customHeight="1" x14ac:dyDescent="0.25">
      <c r="A34" s="24" t="s">
        <v>26</v>
      </c>
      <c r="B34" s="24"/>
      <c r="C34" s="24"/>
      <c r="D34" s="24"/>
      <c r="E34" s="24"/>
      <c r="F34" s="24"/>
      <c r="G34" s="24"/>
      <c r="H34" s="24"/>
      <c r="I34" s="25">
        <v>377.74500000000006</v>
      </c>
      <c r="J34" s="25"/>
      <c r="K34" s="25"/>
      <c r="L34" s="25"/>
      <c r="M34" s="3"/>
      <c r="N34" s="3"/>
      <c r="O34" s="1"/>
    </row>
    <row r="35" spans="1:15" ht="14.1" customHeight="1" x14ac:dyDescent="0.25">
      <c r="A35" s="21" t="s">
        <v>27</v>
      </c>
      <c r="B35" s="21"/>
      <c r="C35" s="21"/>
      <c r="D35" s="21"/>
      <c r="E35" s="21"/>
      <c r="F35" s="21"/>
      <c r="G35" s="21"/>
      <c r="H35" s="21"/>
      <c r="I35" s="22">
        <v>45.329400000000007</v>
      </c>
      <c r="J35" s="22"/>
      <c r="K35" s="22"/>
      <c r="L35" s="22"/>
      <c r="M35" s="3"/>
      <c r="N35" s="3"/>
      <c r="O35" s="1"/>
    </row>
    <row r="36" spans="1:15" ht="14.1" customHeight="1" x14ac:dyDescent="0.25">
      <c r="A36" s="21" t="s">
        <v>28</v>
      </c>
      <c r="B36" s="21"/>
      <c r="C36" s="21"/>
      <c r="D36" s="21"/>
      <c r="E36" s="21"/>
      <c r="F36" s="21"/>
      <c r="G36" s="21"/>
      <c r="H36" s="21"/>
      <c r="I36" s="22">
        <v>423.07440000000008</v>
      </c>
      <c r="J36" s="22"/>
      <c r="K36" s="22"/>
      <c r="L36" s="22"/>
      <c r="M36" s="1"/>
      <c r="N36" s="1"/>
      <c r="O36" s="1"/>
    </row>
  </sheetData>
  <mergeCells count="126">
    <mergeCell ref="A35:D35"/>
    <mergeCell ref="E35:H35"/>
    <mergeCell ref="I35:L35"/>
    <mergeCell ref="A36:D36"/>
    <mergeCell ref="E36:H36"/>
    <mergeCell ref="I36:L36"/>
    <mergeCell ref="A32:B32"/>
    <mergeCell ref="C32:G32"/>
    <mergeCell ref="H32:I32"/>
    <mergeCell ref="J32:K32"/>
    <mergeCell ref="L32:M32"/>
    <mergeCell ref="A34:D34"/>
    <mergeCell ref="E34:H34"/>
    <mergeCell ref="I34:L34"/>
    <mergeCell ref="A30:B30"/>
    <mergeCell ref="C30:G30"/>
    <mergeCell ref="H30:I30"/>
    <mergeCell ref="J30:K30"/>
    <mergeCell ref="L30:M30"/>
    <mergeCell ref="A31:M31"/>
    <mergeCell ref="A28:B28"/>
    <mergeCell ref="C28:G28"/>
    <mergeCell ref="H28:I28"/>
    <mergeCell ref="J28:K28"/>
    <mergeCell ref="L28:M28"/>
    <mergeCell ref="A29:B29"/>
    <mergeCell ref="C29:G29"/>
    <mergeCell ref="H29:I29"/>
    <mergeCell ref="J29:K29"/>
    <mergeCell ref="L29:M29"/>
    <mergeCell ref="A26:B26"/>
    <mergeCell ref="C26:G26"/>
    <mergeCell ref="H26:I26"/>
    <mergeCell ref="J26:K26"/>
    <mergeCell ref="L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N23"/>
    <mergeCell ref="A20:B20"/>
    <mergeCell ref="C20:G20"/>
    <mergeCell ref="H20:I20"/>
    <mergeCell ref="J20:K20"/>
    <mergeCell ref="L20:M20"/>
    <mergeCell ref="A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41"/>
  <sheetViews>
    <sheetView showGridLines="0" workbookViewId="0">
      <pane ySplit="1" topLeftCell="A2" activePane="bottomLeft" state="frozenSplit"/>
      <selection pane="bottomLeft" activeCell="Q15" sqref="Q15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4.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55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282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283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7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31</v>
      </c>
      <c r="B11" s="13"/>
      <c r="C11" s="13" t="s">
        <v>32</v>
      </c>
      <c r="D11" s="13"/>
      <c r="E11" s="13"/>
      <c r="F11" s="13"/>
      <c r="G11" s="13"/>
      <c r="H11" s="13" t="s">
        <v>7</v>
      </c>
      <c r="I11" s="13"/>
      <c r="J11" s="18">
        <v>1</v>
      </c>
      <c r="K11" s="18"/>
      <c r="L11" s="18">
        <v>7.36</v>
      </c>
      <c r="M11" s="18"/>
      <c r="N11" s="6">
        <v>7.36</v>
      </c>
      <c r="O11" s="1"/>
    </row>
    <row r="12" spans="1:15" x14ac:dyDescent="0.25">
      <c r="A12" s="13" t="s">
        <v>136</v>
      </c>
      <c r="B12" s="13"/>
      <c r="C12" s="13" t="s">
        <v>137</v>
      </c>
      <c r="D12" s="13"/>
      <c r="E12" s="13"/>
      <c r="F12" s="13"/>
      <c r="G12" s="13"/>
      <c r="H12" s="13" t="s">
        <v>7</v>
      </c>
      <c r="I12" s="13"/>
      <c r="J12" s="18">
        <v>3</v>
      </c>
      <c r="K12" s="18"/>
      <c r="L12" s="18">
        <v>8.74</v>
      </c>
      <c r="M12" s="18"/>
      <c r="N12" s="6">
        <v>26.22</v>
      </c>
      <c r="O12" s="1"/>
    </row>
    <row r="13" spans="1:15" x14ac:dyDescent="0.25">
      <c r="A13" s="13" t="s">
        <v>128</v>
      </c>
      <c r="B13" s="13"/>
      <c r="C13" s="13" t="s">
        <v>129</v>
      </c>
      <c r="D13" s="13"/>
      <c r="E13" s="13"/>
      <c r="F13" s="13"/>
      <c r="G13" s="13"/>
      <c r="H13" s="13" t="s">
        <v>7</v>
      </c>
      <c r="I13" s="13"/>
      <c r="J13" s="18">
        <v>6</v>
      </c>
      <c r="K13" s="18"/>
      <c r="L13" s="18">
        <v>17.39</v>
      </c>
      <c r="M13" s="18"/>
      <c r="N13" s="6">
        <v>104.34</v>
      </c>
      <c r="O13" s="1"/>
    </row>
    <row r="14" spans="1:15" x14ac:dyDescent="0.25">
      <c r="A14" s="13" t="s">
        <v>138</v>
      </c>
      <c r="B14" s="13"/>
      <c r="C14" s="13" t="s">
        <v>139</v>
      </c>
      <c r="D14" s="13"/>
      <c r="E14" s="13"/>
      <c r="F14" s="13"/>
      <c r="G14" s="13"/>
      <c r="H14" s="13" t="s">
        <v>45</v>
      </c>
      <c r="I14" s="13"/>
      <c r="J14" s="18">
        <v>6</v>
      </c>
      <c r="K14" s="18"/>
      <c r="L14" s="18">
        <v>0.77</v>
      </c>
      <c r="M14" s="18"/>
      <c r="N14" s="6">
        <v>4.62</v>
      </c>
      <c r="O14" s="1"/>
    </row>
    <row r="15" spans="1:15" x14ac:dyDescent="0.25">
      <c r="A15" s="13" t="s">
        <v>166</v>
      </c>
      <c r="B15" s="13"/>
      <c r="C15" s="13" t="s">
        <v>167</v>
      </c>
      <c r="D15" s="13"/>
      <c r="E15" s="13"/>
      <c r="F15" s="13"/>
      <c r="G15" s="13"/>
      <c r="H15" s="13" t="s">
        <v>7</v>
      </c>
      <c r="I15" s="13"/>
      <c r="J15" s="18">
        <v>3</v>
      </c>
      <c r="K15" s="18"/>
      <c r="L15" s="18">
        <v>2.73</v>
      </c>
      <c r="M15" s="18"/>
      <c r="N15" s="6">
        <v>8.19</v>
      </c>
      <c r="O15" s="1"/>
    </row>
    <row r="16" spans="1:15" x14ac:dyDescent="0.25">
      <c r="A16" s="13" t="s">
        <v>140</v>
      </c>
      <c r="B16" s="13"/>
      <c r="C16" s="13" t="s">
        <v>141</v>
      </c>
      <c r="D16" s="13"/>
      <c r="E16" s="13"/>
      <c r="F16" s="13"/>
      <c r="G16" s="13"/>
      <c r="H16" s="13" t="s">
        <v>7</v>
      </c>
      <c r="I16" s="13"/>
      <c r="J16" s="18">
        <v>2</v>
      </c>
      <c r="K16" s="18"/>
      <c r="L16" s="18">
        <v>63.05</v>
      </c>
      <c r="M16" s="18"/>
      <c r="N16" s="6">
        <v>126.1</v>
      </c>
      <c r="O16" s="1"/>
    </row>
    <row r="17" spans="1:15" x14ac:dyDescent="0.25">
      <c r="A17" s="13" t="s">
        <v>130</v>
      </c>
      <c r="B17" s="13"/>
      <c r="C17" s="13" t="s">
        <v>131</v>
      </c>
      <c r="D17" s="13"/>
      <c r="E17" s="13"/>
      <c r="F17" s="13"/>
      <c r="G17" s="13"/>
      <c r="H17" s="13" t="s">
        <v>7</v>
      </c>
      <c r="I17" s="13"/>
      <c r="J17" s="18">
        <v>6</v>
      </c>
      <c r="K17" s="18"/>
      <c r="L17" s="18">
        <v>16.14</v>
      </c>
      <c r="M17" s="18"/>
      <c r="N17" s="6">
        <v>96.84</v>
      </c>
      <c r="O17" s="1"/>
    </row>
    <row r="18" spans="1:15" x14ac:dyDescent="0.25">
      <c r="A18" s="13" t="s">
        <v>132</v>
      </c>
      <c r="B18" s="13"/>
      <c r="C18" s="13" t="s">
        <v>133</v>
      </c>
      <c r="D18" s="13"/>
      <c r="E18" s="13"/>
      <c r="F18" s="13"/>
      <c r="G18" s="13"/>
      <c r="H18" s="13" t="s">
        <v>7</v>
      </c>
      <c r="I18" s="13"/>
      <c r="J18" s="18">
        <v>6</v>
      </c>
      <c r="K18" s="18"/>
      <c r="L18" s="18">
        <v>2.57</v>
      </c>
      <c r="M18" s="18"/>
      <c r="N18" s="6">
        <v>15.419999999999998</v>
      </c>
      <c r="O18" s="1"/>
    </row>
    <row r="19" spans="1:15" x14ac:dyDescent="0.25">
      <c r="A19" s="13" t="s">
        <v>162</v>
      </c>
      <c r="B19" s="13"/>
      <c r="C19" s="13" t="s">
        <v>163</v>
      </c>
      <c r="D19" s="13"/>
      <c r="E19" s="13"/>
      <c r="F19" s="13"/>
      <c r="G19" s="13"/>
      <c r="H19" s="13" t="s">
        <v>7</v>
      </c>
      <c r="I19" s="13"/>
      <c r="J19" s="18">
        <v>3</v>
      </c>
      <c r="K19" s="18"/>
      <c r="L19" s="18">
        <v>1.1200000000000001</v>
      </c>
      <c r="M19" s="18"/>
      <c r="N19" s="6">
        <v>3.3600000000000003</v>
      </c>
      <c r="O19" s="1"/>
    </row>
    <row r="20" spans="1:15" x14ac:dyDescent="0.25">
      <c r="A20" s="13" t="s">
        <v>156</v>
      </c>
      <c r="B20" s="13"/>
      <c r="C20" s="13" t="s">
        <v>157</v>
      </c>
      <c r="D20" s="13"/>
      <c r="E20" s="13"/>
      <c r="F20" s="13"/>
      <c r="G20" s="13"/>
      <c r="H20" s="13" t="s">
        <v>7</v>
      </c>
      <c r="I20" s="13"/>
      <c r="J20" s="18">
        <v>1</v>
      </c>
      <c r="K20" s="18"/>
      <c r="L20" s="18">
        <v>3.8</v>
      </c>
      <c r="M20" s="18"/>
      <c r="N20" s="6">
        <v>3.8</v>
      </c>
      <c r="O20" s="1"/>
    </row>
    <row r="21" spans="1:15" x14ac:dyDescent="0.25">
      <c r="A21" s="13" t="s">
        <v>142</v>
      </c>
      <c r="B21" s="13"/>
      <c r="C21" s="13" t="s">
        <v>143</v>
      </c>
      <c r="D21" s="13"/>
      <c r="E21" s="13"/>
      <c r="F21" s="13"/>
      <c r="G21" s="13"/>
      <c r="H21" s="13" t="s">
        <v>7</v>
      </c>
      <c r="I21" s="13"/>
      <c r="J21" s="18">
        <v>3</v>
      </c>
      <c r="K21" s="18"/>
      <c r="L21" s="18">
        <v>3.8</v>
      </c>
      <c r="M21" s="18"/>
      <c r="N21" s="6">
        <v>11.399999999999999</v>
      </c>
      <c r="O21" s="1"/>
    </row>
    <row r="22" spans="1:15" x14ac:dyDescent="0.25">
      <c r="A22" s="13" t="s">
        <v>146</v>
      </c>
      <c r="B22" s="13"/>
      <c r="C22" s="13" t="s">
        <v>147</v>
      </c>
      <c r="D22" s="13"/>
      <c r="E22" s="13"/>
      <c r="F22" s="13"/>
      <c r="G22" s="13"/>
      <c r="H22" s="13" t="s">
        <v>7</v>
      </c>
      <c r="I22" s="13"/>
      <c r="J22" s="18">
        <v>4</v>
      </c>
      <c r="K22" s="18"/>
      <c r="L22" s="18">
        <v>1.28</v>
      </c>
      <c r="M22" s="18"/>
      <c r="N22" s="6">
        <v>5.12</v>
      </c>
      <c r="O22" s="1"/>
    </row>
    <row r="23" spans="1:15" x14ac:dyDescent="0.25">
      <c r="A23" s="13" t="s">
        <v>150</v>
      </c>
      <c r="B23" s="13"/>
      <c r="C23" s="13" t="s">
        <v>151</v>
      </c>
      <c r="D23" s="13"/>
      <c r="E23" s="13"/>
      <c r="F23" s="13"/>
      <c r="G23" s="13"/>
      <c r="H23" s="13" t="s">
        <v>7</v>
      </c>
      <c r="I23" s="13"/>
      <c r="J23" s="18">
        <v>4</v>
      </c>
      <c r="K23" s="18"/>
      <c r="L23" s="18">
        <v>10.62</v>
      </c>
      <c r="M23" s="18"/>
      <c r="N23" s="6">
        <v>42.48</v>
      </c>
      <c r="O23" s="1"/>
    </row>
    <row r="24" spans="1:15" x14ac:dyDescent="0.25">
      <c r="A24" s="13" t="s">
        <v>37</v>
      </c>
      <c r="B24" s="13"/>
      <c r="C24" s="13" t="s">
        <v>38</v>
      </c>
      <c r="D24" s="13"/>
      <c r="E24" s="13"/>
      <c r="F24" s="13"/>
      <c r="G24" s="13"/>
      <c r="H24" s="13" t="s">
        <v>7</v>
      </c>
      <c r="I24" s="13"/>
      <c r="J24" s="18">
        <v>3</v>
      </c>
      <c r="K24" s="18"/>
      <c r="L24" s="18">
        <v>1.73</v>
      </c>
      <c r="M24" s="18"/>
      <c r="N24" s="6">
        <v>5.1899999999999995</v>
      </c>
      <c r="O24" s="1"/>
    </row>
    <row r="25" spans="1:1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7"/>
      <c r="O25" s="1"/>
    </row>
    <row r="26" spans="1:15" x14ac:dyDescent="0.25">
      <c r="A26" s="20" t="s">
        <v>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8">
        <v>460.44000000000005</v>
      </c>
      <c r="O26" s="1"/>
    </row>
    <row r="27" spans="1:15" ht="13.8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4"/>
      <c r="O27" s="1"/>
    </row>
    <row r="28" spans="1:15" ht="14.1" customHeight="1" x14ac:dyDescent="0.25">
      <c r="A28" s="11" t="s">
        <v>14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"/>
    </row>
    <row r="29" spans="1:15" ht="13.8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5"/>
      <c r="K29" s="15"/>
      <c r="L29" s="15"/>
      <c r="M29" s="15"/>
      <c r="N29" s="4"/>
      <c r="O29" s="1"/>
    </row>
    <row r="30" spans="1:15" x14ac:dyDescent="0.25">
      <c r="A30" s="16" t="s">
        <v>2</v>
      </c>
      <c r="B30" s="16"/>
      <c r="C30" s="16" t="s">
        <v>4</v>
      </c>
      <c r="D30" s="16"/>
      <c r="E30" s="16"/>
      <c r="F30" s="16"/>
      <c r="G30" s="16"/>
      <c r="H30" s="16" t="s">
        <v>6</v>
      </c>
      <c r="I30" s="16"/>
      <c r="J30" s="17" t="s">
        <v>9</v>
      </c>
      <c r="K30" s="17"/>
      <c r="L30" s="17" t="s">
        <v>10</v>
      </c>
      <c r="M30" s="17"/>
      <c r="N30" s="5" t="s">
        <v>11</v>
      </c>
      <c r="O30" s="1"/>
    </row>
    <row r="31" spans="1:15" x14ac:dyDescent="0.25">
      <c r="A31" s="13" t="s">
        <v>39</v>
      </c>
      <c r="B31" s="13"/>
      <c r="C31" s="13" t="s">
        <v>16</v>
      </c>
      <c r="D31" s="13"/>
      <c r="E31" s="13"/>
      <c r="F31" s="13"/>
      <c r="G31" s="13"/>
      <c r="H31" s="13" t="s">
        <v>7</v>
      </c>
      <c r="I31" s="13"/>
      <c r="J31" s="18">
        <v>3</v>
      </c>
      <c r="K31" s="18"/>
      <c r="L31" s="18">
        <v>8.75</v>
      </c>
      <c r="M31" s="18"/>
      <c r="N31" s="6">
        <v>26.25</v>
      </c>
      <c r="O31" s="1"/>
    </row>
    <row r="32" spans="1:15" x14ac:dyDescent="0.25">
      <c r="A32" s="13" t="s">
        <v>19</v>
      </c>
      <c r="B32" s="13"/>
      <c r="C32" s="13" t="s">
        <v>20</v>
      </c>
      <c r="D32" s="13"/>
      <c r="E32" s="13"/>
      <c r="F32" s="13"/>
      <c r="G32" s="13"/>
      <c r="H32" s="13" t="s">
        <v>7</v>
      </c>
      <c r="I32" s="13"/>
      <c r="J32" s="18">
        <v>1.5</v>
      </c>
      <c r="K32" s="18"/>
      <c r="L32" s="18">
        <v>40</v>
      </c>
      <c r="M32" s="18"/>
      <c r="N32" s="6">
        <v>60</v>
      </c>
      <c r="O32" s="1"/>
    </row>
    <row r="33" spans="1:15" x14ac:dyDescent="0.25">
      <c r="A33" s="13" t="s">
        <v>21</v>
      </c>
      <c r="B33" s="13"/>
      <c r="C33" s="13" t="s">
        <v>22</v>
      </c>
      <c r="D33" s="13"/>
      <c r="E33" s="13"/>
      <c r="F33" s="13"/>
      <c r="G33" s="13"/>
      <c r="H33" s="13" t="s">
        <v>7</v>
      </c>
      <c r="I33" s="13"/>
      <c r="J33" s="18">
        <v>1.5</v>
      </c>
      <c r="K33" s="18"/>
      <c r="L33" s="18">
        <v>20</v>
      </c>
      <c r="M33" s="18"/>
      <c r="N33" s="6">
        <v>30</v>
      </c>
      <c r="O33" s="1"/>
    </row>
    <row r="34" spans="1:15" x14ac:dyDescent="0.25">
      <c r="A34" s="13" t="s">
        <v>40</v>
      </c>
      <c r="B34" s="13"/>
      <c r="C34" s="13" t="s">
        <v>24</v>
      </c>
      <c r="D34" s="13"/>
      <c r="E34" s="13"/>
      <c r="F34" s="13"/>
      <c r="G34" s="13"/>
      <c r="H34" s="13" t="s">
        <v>7</v>
      </c>
      <c r="I34" s="13"/>
      <c r="J34" s="18">
        <v>3</v>
      </c>
      <c r="K34" s="18"/>
      <c r="L34" s="18">
        <v>15.4</v>
      </c>
      <c r="M34" s="18"/>
      <c r="N34" s="6">
        <v>46.2</v>
      </c>
      <c r="O34" s="1"/>
    </row>
    <row r="35" spans="1:15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7"/>
      <c r="O35" s="1"/>
    </row>
    <row r="36" spans="1:15" x14ac:dyDescent="0.25">
      <c r="A36" s="20" t="s">
        <v>25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8">
        <v>162.44999999999999</v>
      </c>
      <c r="O36" s="1"/>
    </row>
    <row r="37" spans="1:15" ht="13.8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4"/>
      <c r="O37" s="1"/>
    </row>
    <row r="38" spans="1:15" ht="7.05" customHeight="1" x14ac:dyDescent="0.25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"/>
    </row>
    <row r="39" spans="1:15" ht="14.1" customHeight="1" x14ac:dyDescent="0.25">
      <c r="A39" s="24" t="s">
        <v>26</v>
      </c>
      <c r="B39" s="24"/>
      <c r="C39" s="24"/>
      <c r="D39" s="24"/>
      <c r="E39" s="24"/>
      <c r="F39" s="24"/>
      <c r="G39" s="24"/>
      <c r="H39" s="24"/>
      <c r="I39" s="25">
        <v>622.8900000000001</v>
      </c>
      <c r="J39" s="25"/>
      <c r="K39" s="25"/>
      <c r="L39" s="25"/>
      <c r="M39" s="3"/>
      <c r="N39" s="3"/>
      <c r="O39" s="1"/>
    </row>
    <row r="40" spans="1:15" ht="14.1" customHeight="1" x14ac:dyDescent="0.25">
      <c r="A40" s="21" t="s">
        <v>27</v>
      </c>
      <c r="B40" s="21"/>
      <c r="C40" s="21"/>
      <c r="D40" s="21"/>
      <c r="E40" s="21"/>
      <c r="F40" s="21"/>
      <c r="G40" s="21"/>
      <c r="H40" s="21"/>
      <c r="I40" s="22">
        <v>74.746800000000007</v>
      </c>
      <c r="J40" s="22"/>
      <c r="K40" s="22"/>
      <c r="L40" s="22"/>
      <c r="M40" s="3"/>
      <c r="N40" s="3"/>
      <c r="O40" s="1"/>
    </row>
    <row r="41" spans="1:15" ht="14.1" customHeight="1" x14ac:dyDescent="0.25">
      <c r="A41" s="21" t="s">
        <v>28</v>
      </c>
      <c r="B41" s="21"/>
      <c r="C41" s="21"/>
      <c r="D41" s="21"/>
      <c r="E41" s="21"/>
      <c r="F41" s="21"/>
      <c r="G41" s="21"/>
      <c r="H41" s="21"/>
      <c r="I41" s="22">
        <v>697.63680000000022</v>
      </c>
      <c r="J41" s="22"/>
      <c r="K41" s="22"/>
      <c r="L41" s="22"/>
      <c r="M41" s="1"/>
      <c r="N41" s="1"/>
      <c r="O41" s="1"/>
    </row>
  </sheetData>
  <mergeCells count="151">
    <mergeCell ref="A41:D41"/>
    <mergeCell ref="E41:H41"/>
    <mergeCell ref="I41:L41"/>
    <mergeCell ref="A39:D39"/>
    <mergeCell ref="E39:H39"/>
    <mergeCell ref="I39:L39"/>
    <mergeCell ref="A40:D40"/>
    <mergeCell ref="E40:H40"/>
    <mergeCell ref="I40:L40"/>
    <mergeCell ref="A36:M36"/>
    <mergeCell ref="A37:B37"/>
    <mergeCell ref="C37:G37"/>
    <mergeCell ref="H37:I37"/>
    <mergeCell ref="J37:K37"/>
    <mergeCell ref="L37:M37"/>
    <mergeCell ref="A34:B34"/>
    <mergeCell ref="C34:G34"/>
    <mergeCell ref="H34:I34"/>
    <mergeCell ref="J34:K34"/>
    <mergeCell ref="L34:M34"/>
    <mergeCell ref="A35:B35"/>
    <mergeCell ref="C35:G35"/>
    <mergeCell ref="H35:I35"/>
    <mergeCell ref="J35:K35"/>
    <mergeCell ref="L35:M35"/>
    <mergeCell ref="A32:B32"/>
    <mergeCell ref="C32:G32"/>
    <mergeCell ref="H32:I32"/>
    <mergeCell ref="J32:K32"/>
    <mergeCell ref="L32:M32"/>
    <mergeCell ref="A33:B33"/>
    <mergeCell ref="C33:G33"/>
    <mergeCell ref="H33:I33"/>
    <mergeCell ref="J33:K33"/>
    <mergeCell ref="L33:M33"/>
    <mergeCell ref="A30:B30"/>
    <mergeCell ref="C30:G30"/>
    <mergeCell ref="H30:I30"/>
    <mergeCell ref="J30:K30"/>
    <mergeCell ref="L30:M30"/>
    <mergeCell ref="A31:B31"/>
    <mergeCell ref="C31:G31"/>
    <mergeCell ref="H31:I31"/>
    <mergeCell ref="J31:K31"/>
    <mergeCell ref="L31:M31"/>
    <mergeCell ref="A28:N28"/>
    <mergeCell ref="A29:B29"/>
    <mergeCell ref="C29:G29"/>
    <mergeCell ref="H29:I29"/>
    <mergeCell ref="J29:K29"/>
    <mergeCell ref="L29:M29"/>
    <mergeCell ref="A26:M26"/>
    <mergeCell ref="A27:B27"/>
    <mergeCell ref="C27:G27"/>
    <mergeCell ref="H27:I27"/>
    <mergeCell ref="J27:K27"/>
    <mergeCell ref="L27:M27"/>
    <mergeCell ref="A24:B24"/>
    <mergeCell ref="C24:G24"/>
    <mergeCell ref="H24:I24"/>
    <mergeCell ref="J24:K24"/>
    <mergeCell ref="L24:M24"/>
    <mergeCell ref="A25:B25"/>
    <mergeCell ref="C25:G25"/>
    <mergeCell ref="H25:I25"/>
    <mergeCell ref="J25:K25"/>
    <mergeCell ref="L25:M25"/>
    <mergeCell ref="A22:B22"/>
    <mergeCell ref="C22:G22"/>
    <mergeCell ref="H22:I22"/>
    <mergeCell ref="J22:K22"/>
    <mergeCell ref="L22:M22"/>
    <mergeCell ref="A23:B23"/>
    <mergeCell ref="C23:G23"/>
    <mergeCell ref="H23:I23"/>
    <mergeCell ref="J23:K23"/>
    <mergeCell ref="L23:M23"/>
    <mergeCell ref="A20:B20"/>
    <mergeCell ref="C20:G20"/>
    <mergeCell ref="H20:I20"/>
    <mergeCell ref="J20:K20"/>
    <mergeCell ref="L20:M20"/>
    <mergeCell ref="A21:B21"/>
    <mergeCell ref="C21:G21"/>
    <mergeCell ref="H21:I21"/>
    <mergeCell ref="J21:K21"/>
    <mergeCell ref="L21:M21"/>
    <mergeCell ref="A18:B18"/>
    <mergeCell ref="C18:G18"/>
    <mergeCell ref="H18:I18"/>
    <mergeCell ref="J18:K18"/>
    <mergeCell ref="L18:M18"/>
    <mergeCell ref="A19:B19"/>
    <mergeCell ref="C19:G19"/>
    <mergeCell ref="H19:I19"/>
    <mergeCell ref="J19:K19"/>
    <mergeCell ref="L19:M19"/>
    <mergeCell ref="A16:B16"/>
    <mergeCell ref="C16:G16"/>
    <mergeCell ref="H16:I16"/>
    <mergeCell ref="J16:K16"/>
    <mergeCell ref="L16:M16"/>
    <mergeCell ref="A17:B17"/>
    <mergeCell ref="C17:G17"/>
    <mergeCell ref="H17:I17"/>
    <mergeCell ref="J17:K17"/>
    <mergeCell ref="L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2" top="0.98425196850393704" bottom="0.98425196850393704" header="0.98425196850393704" footer="0.98425196850393704"/>
  <pageSetup paperSize="9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2"/>
  <sheetViews>
    <sheetView showGridLines="0" workbookViewId="0">
      <pane ySplit="1" topLeftCell="A2" activePane="bottomLeft" state="frozenSplit"/>
      <selection pane="bottomLeft" activeCell="R6" sqref="R6"/>
    </sheetView>
  </sheetViews>
  <sheetFormatPr baseColWidth="10" defaultColWidth="8.88671875" defaultRowHeight="13.2" x14ac:dyDescent="0.25"/>
  <cols>
    <col min="1" max="1" width="1.33203125" customWidth="1"/>
    <col min="2" max="2" width="9.44140625" customWidth="1"/>
    <col min="3" max="3" width="2.6640625" customWidth="1"/>
    <col min="4" max="4" width="5.44140625" customWidth="1"/>
    <col min="5" max="5" width="8.109375" customWidth="1"/>
    <col min="6" max="6" width="2.6640625" customWidth="1"/>
    <col min="7" max="7" width="9.44140625" customWidth="1"/>
    <col min="8" max="8" width="1.33203125" customWidth="1"/>
    <col min="9" max="9" width="6.77734375" customWidth="1"/>
    <col min="10" max="10" width="9.44140625" customWidth="1"/>
    <col min="11" max="12" width="1.33203125" customWidth="1"/>
    <col min="13" max="13" width="9.44140625" customWidth="1"/>
    <col min="14" max="14" width="12.109375" customWidth="1"/>
    <col min="15" max="15" width="0.109375" customWidth="1"/>
  </cols>
  <sheetData>
    <row r="1" spans="1:15" ht="89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.05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4.1" customHeight="1" x14ac:dyDescent="0.25">
      <c r="A3" s="11" t="s">
        <v>1</v>
      </c>
      <c r="B3" s="11"/>
      <c r="C3" s="11"/>
      <c r="D3" s="12">
        <v>56</v>
      </c>
      <c r="E3" s="12"/>
      <c r="F3" s="12"/>
      <c r="G3" s="12"/>
      <c r="H3" s="12"/>
      <c r="I3" s="12"/>
      <c r="J3" s="12"/>
      <c r="K3" s="1"/>
      <c r="L3" s="1"/>
      <c r="M3" s="1"/>
      <c r="N3" s="1"/>
      <c r="O3" s="1"/>
    </row>
    <row r="4" spans="1:15" ht="14.1" customHeight="1" x14ac:dyDescent="0.25">
      <c r="A4" s="11" t="s">
        <v>2</v>
      </c>
      <c r="B4" s="11"/>
      <c r="C4" s="11"/>
      <c r="D4" s="13" t="s">
        <v>284</v>
      </c>
      <c r="E4" s="13"/>
      <c r="F4" s="13"/>
      <c r="G4" s="13"/>
      <c r="H4" s="13"/>
      <c r="I4" s="13"/>
      <c r="J4" s="13"/>
      <c r="K4" s="3"/>
      <c r="L4" s="3"/>
      <c r="M4" s="3"/>
      <c r="N4" s="3"/>
      <c r="O4" s="1"/>
    </row>
    <row r="5" spans="1:15" ht="14.1" customHeight="1" x14ac:dyDescent="0.25">
      <c r="A5" s="11" t="s">
        <v>4</v>
      </c>
      <c r="B5" s="11"/>
      <c r="C5" s="11"/>
      <c r="D5" s="13" t="s">
        <v>285</v>
      </c>
      <c r="E5" s="13"/>
      <c r="F5" s="13"/>
      <c r="G5" s="13"/>
      <c r="H5" s="13"/>
      <c r="I5" s="13"/>
      <c r="J5" s="13"/>
      <c r="K5" s="3"/>
      <c r="L5" s="3"/>
      <c r="M5" s="3"/>
      <c r="N5" s="3"/>
      <c r="O5" s="1"/>
    </row>
    <row r="6" spans="1:15" x14ac:dyDescent="0.25">
      <c r="A6" s="11" t="s">
        <v>6</v>
      </c>
      <c r="B6" s="11"/>
      <c r="C6" s="11"/>
      <c r="D6" s="13" t="s">
        <v>45</v>
      </c>
      <c r="E6" s="13"/>
      <c r="F6" s="2"/>
      <c r="G6" s="1"/>
      <c r="H6" s="1"/>
      <c r="I6" s="1"/>
      <c r="J6" s="1"/>
      <c r="K6" s="3"/>
      <c r="L6" s="3"/>
      <c r="M6" s="3"/>
      <c r="N6" s="3"/>
      <c r="O6" s="1"/>
    </row>
    <row r="7" spans="1:15" ht="7.05" customHeight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</row>
    <row r="8" spans="1:15" ht="14.1" customHeight="1" x14ac:dyDescent="0.25">
      <c r="A8" s="11" t="s">
        <v>14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"/>
    </row>
    <row r="9" spans="1:15" ht="13.8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5"/>
      <c r="L9" s="15"/>
      <c r="M9" s="15"/>
      <c r="N9" s="4"/>
      <c r="O9" s="1"/>
    </row>
    <row r="10" spans="1:15" x14ac:dyDescent="0.25">
      <c r="A10" s="16" t="s">
        <v>2</v>
      </c>
      <c r="B10" s="16"/>
      <c r="C10" s="16" t="s">
        <v>4</v>
      </c>
      <c r="D10" s="16"/>
      <c r="E10" s="16"/>
      <c r="F10" s="16"/>
      <c r="G10" s="16"/>
      <c r="H10" s="16" t="s">
        <v>6</v>
      </c>
      <c r="I10" s="16"/>
      <c r="J10" s="17" t="s">
        <v>9</v>
      </c>
      <c r="K10" s="17"/>
      <c r="L10" s="17" t="s">
        <v>10</v>
      </c>
      <c r="M10" s="17"/>
      <c r="N10" s="5" t="s">
        <v>11</v>
      </c>
      <c r="O10" s="1"/>
    </row>
    <row r="11" spans="1:15" x14ac:dyDescent="0.25">
      <c r="A11" s="13" t="s">
        <v>15</v>
      </c>
      <c r="B11" s="13"/>
      <c r="C11" s="13" t="s">
        <v>16</v>
      </c>
      <c r="D11" s="13"/>
      <c r="E11" s="13"/>
      <c r="F11" s="13"/>
      <c r="G11" s="13"/>
      <c r="H11" s="13" t="s">
        <v>7</v>
      </c>
      <c r="I11" s="13"/>
      <c r="J11" s="18">
        <v>7.0000000000000001E-3</v>
      </c>
      <c r="K11" s="18"/>
      <c r="L11" s="18">
        <v>8.75</v>
      </c>
      <c r="M11" s="18"/>
      <c r="N11" s="6">
        <v>6.1249999999999999E-2</v>
      </c>
      <c r="O11" s="1"/>
    </row>
    <row r="12" spans="1:15" x14ac:dyDescent="0.25">
      <c r="A12" s="13" t="s">
        <v>100</v>
      </c>
      <c r="B12" s="13"/>
      <c r="C12" s="13" t="s">
        <v>101</v>
      </c>
      <c r="D12" s="13"/>
      <c r="E12" s="13"/>
      <c r="F12" s="13"/>
      <c r="G12" s="13"/>
      <c r="H12" s="13" t="s">
        <v>7</v>
      </c>
      <c r="I12" s="13"/>
      <c r="J12" s="18">
        <v>5.0000000000000001E-3</v>
      </c>
      <c r="K12" s="18"/>
      <c r="L12" s="18">
        <v>50</v>
      </c>
      <c r="M12" s="18"/>
      <c r="N12" s="6">
        <v>0.25</v>
      </c>
      <c r="O12" s="1"/>
    </row>
    <row r="13" spans="1:15" x14ac:dyDescent="0.25">
      <c r="A13" s="13" t="s">
        <v>19</v>
      </c>
      <c r="B13" s="13"/>
      <c r="C13" s="13" t="s">
        <v>20</v>
      </c>
      <c r="D13" s="13"/>
      <c r="E13" s="13"/>
      <c r="F13" s="13"/>
      <c r="G13" s="13"/>
      <c r="H13" s="13" t="s">
        <v>7</v>
      </c>
      <c r="I13" s="13"/>
      <c r="J13" s="18">
        <v>1E-3</v>
      </c>
      <c r="K13" s="18"/>
      <c r="L13" s="18">
        <v>40</v>
      </c>
      <c r="M13" s="18"/>
      <c r="N13" s="6">
        <v>0.04</v>
      </c>
      <c r="O13" s="1"/>
    </row>
    <row r="14" spans="1:15" x14ac:dyDescent="0.25">
      <c r="A14" s="13" t="s">
        <v>21</v>
      </c>
      <c r="B14" s="13"/>
      <c r="C14" s="13" t="s">
        <v>22</v>
      </c>
      <c r="D14" s="13"/>
      <c r="E14" s="13"/>
      <c r="F14" s="13"/>
      <c r="G14" s="13"/>
      <c r="H14" s="13" t="s">
        <v>7</v>
      </c>
      <c r="I14" s="13"/>
      <c r="J14" s="18">
        <v>0.01</v>
      </c>
      <c r="K14" s="18"/>
      <c r="L14" s="18">
        <v>20</v>
      </c>
      <c r="M14" s="18"/>
      <c r="N14" s="6">
        <v>0.2</v>
      </c>
      <c r="O14" s="1"/>
    </row>
    <row r="15" spans="1:15" x14ac:dyDescent="0.25">
      <c r="A15" s="13" t="s">
        <v>23</v>
      </c>
      <c r="B15" s="13"/>
      <c r="C15" s="13" t="s">
        <v>24</v>
      </c>
      <c r="D15" s="13"/>
      <c r="E15" s="13"/>
      <c r="F15" s="13"/>
      <c r="G15" s="13"/>
      <c r="H15" s="13" t="s">
        <v>7</v>
      </c>
      <c r="I15" s="13"/>
      <c r="J15" s="18">
        <v>6.0000000000000001E-3</v>
      </c>
      <c r="K15" s="18"/>
      <c r="L15" s="18">
        <v>15.4</v>
      </c>
      <c r="M15" s="18"/>
      <c r="N15" s="6">
        <v>9.240000000000001E-2</v>
      </c>
      <c r="O15" s="1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7"/>
      <c r="O16" s="1"/>
    </row>
    <row r="17" spans="1:15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8">
        <v>0.64365000000000006</v>
      </c>
      <c r="O17" s="1"/>
    </row>
    <row r="18" spans="1:15" ht="13.8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1"/>
    </row>
    <row r="19" spans="1:15" ht="7.05" customHeight="1" x14ac:dyDescent="0.25">
      <c r="A19" s="1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"/>
    </row>
    <row r="20" spans="1:15" ht="14.1" customHeight="1" x14ac:dyDescent="0.25">
      <c r="A20" s="24" t="s">
        <v>26</v>
      </c>
      <c r="B20" s="24"/>
      <c r="C20" s="24"/>
      <c r="D20" s="24"/>
      <c r="E20" s="24"/>
      <c r="F20" s="24"/>
      <c r="G20" s="24"/>
      <c r="H20" s="24"/>
      <c r="I20" s="25">
        <v>0.64365000000000006</v>
      </c>
      <c r="J20" s="25"/>
      <c r="K20" s="25"/>
      <c r="L20" s="25"/>
      <c r="M20" s="3"/>
      <c r="N20" s="3"/>
      <c r="O20" s="1"/>
    </row>
    <row r="21" spans="1:15" ht="14.1" customHeight="1" x14ac:dyDescent="0.25">
      <c r="A21" s="21" t="s">
        <v>27</v>
      </c>
      <c r="B21" s="21"/>
      <c r="C21" s="21"/>
      <c r="D21" s="21"/>
      <c r="E21" s="21"/>
      <c r="F21" s="21"/>
      <c r="G21" s="21"/>
      <c r="H21" s="21"/>
      <c r="I21" s="22">
        <v>7.7238000000000001E-2</v>
      </c>
      <c r="J21" s="22"/>
      <c r="K21" s="22"/>
      <c r="L21" s="22"/>
      <c r="M21" s="3"/>
      <c r="N21" s="3"/>
      <c r="O21" s="1"/>
    </row>
    <row r="22" spans="1:15" ht="14.1" customHeight="1" x14ac:dyDescent="0.25">
      <c r="A22" s="21" t="s">
        <v>28</v>
      </c>
      <c r="B22" s="21"/>
      <c r="C22" s="21"/>
      <c r="D22" s="21"/>
      <c r="E22" s="21"/>
      <c r="F22" s="21"/>
      <c r="G22" s="21"/>
      <c r="H22" s="21"/>
      <c r="I22" s="22">
        <v>0.72088800000000008</v>
      </c>
      <c r="J22" s="22"/>
      <c r="K22" s="22"/>
      <c r="L22" s="22"/>
      <c r="M22" s="1"/>
      <c r="N22" s="1"/>
      <c r="O22" s="1"/>
    </row>
  </sheetData>
  <mergeCells count="64">
    <mergeCell ref="A21:D21"/>
    <mergeCell ref="E21:H21"/>
    <mergeCell ref="I21:L21"/>
    <mergeCell ref="A22:D22"/>
    <mergeCell ref="E22:H22"/>
    <mergeCell ref="I22:L22"/>
    <mergeCell ref="A18:B18"/>
    <mergeCell ref="C18:G18"/>
    <mergeCell ref="H18:I18"/>
    <mergeCell ref="J18:K18"/>
    <mergeCell ref="L18:M18"/>
    <mergeCell ref="A20:D20"/>
    <mergeCell ref="E20:H20"/>
    <mergeCell ref="I20:L20"/>
    <mergeCell ref="A16:B16"/>
    <mergeCell ref="C16:G16"/>
    <mergeCell ref="H16:I16"/>
    <mergeCell ref="J16:K16"/>
    <mergeCell ref="L16:M16"/>
    <mergeCell ref="A17:M17"/>
    <mergeCell ref="A14:B14"/>
    <mergeCell ref="C14:G14"/>
    <mergeCell ref="H14:I14"/>
    <mergeCell ref="J14:K14"/>
    <mergeCell ref="L14:M14"/>
    <mergeCell ref="A15:B15"/>
    <mergeCell ref="C15:G15"/>
    <mergeCell ref="H15:I15"/>
    <mergeCell ref="J15:K15"/>
    <mergeCell ref="L15:M15"/>
    <mergeCell ref="A12:B12"/>
    <mergeCell ref="C12:G12"/>
    <mergeCell ref="H12:I12"/>
    <mergeCell ref="J12:K12"/>
    <mergeCell ref="L12:M12"/>
    <mergeCell ref="A13:B13"/>
    <mergeCell ref="C13:G13"/>
    <mergeCell ref="H13:I13"/>
    <mergeCell ref="J13:K13"/>
    <mergeCell ref="L13:M13"/>
    <mergeCell ref="A10:B10"/>
    <mergeCell ref="C10:G10"/>
    <mergeCell ref="H10:I10"/>
    <mergeCell ref="J10:K10"/>
    <mergeCell ref="L10:M10"/>
    <mergeCell ref="A11:B11"/>
    <mergeCell ref="C11:G11"/>
    <mergeCell ref="H11:I11"/>
    <mergeCell ref="J11:K11"/>
    <mergeCell ref="L11:M11"/>
    <mergeCell ref="A6:C6"/>
    <mergeCell ref="D6:E6"/>
    <mergeCell ref="A8:N8"/>
    <mergeCell ref="A9:B9"/>
    <mergeCell ref="C9:G9"/>
    <mergeCell ref="H9:I9"/>
    <mergeCell ref="J9:K9"/>
    <mergeCell ref="L9:M9"/>
    <mergeCell ref="A3:C3"/>
    <mergeCell ref="D3:J3"/>
    <mergeCell ref="A4:C4"/>
    <mergeCell ref="D4:J4"/>
    <mergeCell ref="A5:C5"/>
    <mergeCell ref="D5:J5"/>
  </mergeCells>
  <pageMargins left="0.98425196850393704" right="0.24" top="0.98425196850393704" bottom="0.98425196850393704" header="0.98425196850393704" footer="0.9842519685039370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56</vt:i4>
      </vt:variant>
      <vt:variant>
        <vt:lpstr>Rangos con nombre</vt:lpstr>
      </vt:variant>
      <vt:variant>
        <vt:i4>56</vt:i4>
      </vt:variant>
    </vt:vector>
  </HeadingPairs>
  <TitlesOfParts>
    <vt:vector size="1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Sheet1!Títulos_a_imprimir</vt:lpstr>
      <vt:lpstr>Sheet10!Títulos_a_imprimir</vt:lpstr>
      <vt:lpstr>Sheet11!Títulos_a_imprimir</vt:lpstr>
      <vt:lpstr>Sheet12!Títulos_a_imprimir</vt:lpstr>
      <vt:lpstr>Sheet13!Títulos_a_imprimir</vt:lpstr>
      <vt:lpstr>Sheet14!Títulos_a_imprimir</vt:lpstr>
      <vt:lpstr>Sheet15!Títulos_a_imprimir</vt:lpstr>
      <vt:lpstr>Sheet16!Títulos_a_imprimir</vt:lpstr>
      <vt:lpstr>Sheet17!Títulos_a_imprimir</vt:lpstr>
      <vt:lpstr>Sheet18!Títulos_a_imprimir</vt:lpstr>
      <vt:lpstr>Sheet19!Títulos_a_imprimir</vt:lpstr>
      <vt:lpstr>Sheet2!Títulos_a_imprimir</vt:lpstr>
      <vt:lpstr>Sheet20!Títulos_a_imprimir</vt:lpstr>
      <vt:lpstr>Sheet21!Títulos_a_imprimir</vt:lpstr>
      <vt:lpstr>Sheet22!Títulos_a_imprimir</vt:lpstr>
      <vt:lpstr>Sheet23!Títulos_a_imprimir</vt:lpstr>
      <vt:lpstr>Sheet24!Títulos_a_imprimir</vt:lpstr>
      <vt:lpstr>Sheet25!Títulos_a_imprimir</vt:lpstr>
      <vt:lpstr>Sheet26!Títulos_a_imprimir</vt:lpstr>
      <vt:lpstr>Sheet27!Títulos_a_imprimir</vt:lpstr>
      <vt:lpstr>Sheet28!Títulos_a_imprimir</vt:lpstr>
      <vt:lpstr>Sheet29!Títulos_a_imprimir</vt:lpstr>
      <vt:lpstr>Sheet3!Títulos_a_imprimir</vt:lpstr>
      <vt:lpstr>Sheet30!Títulos_a_imprimir</vt:lpstr>
      <vt:lpstr>Sheet31!Títulos_a_imprimir</vt:lpstr>
      <vt:lpstr>Sheet32!Títulos_a_imprimir</vt:lpstr>
      <vt:lpstr>Sheet33!Títulos_a_imprimir</vt:lpstr>
      <vt:lpstr>Sheet34!Títulos_a_imprimir</vt:lpstr>
      <vt:lpstr>Sheet35!Títulos_a_imprimir</vt:lpstr>
      <vt:lpstr>Sheet36!Títulos_a_imprimir</vt:lpstr>
      <vt:lpstr>Sheet37!Títulos_a_imprimir</vt:lpstr>
      <vt:lpstr>Sheet38!Títulos_a_imprimir</vt:lpstr>
      <vt:lpstr>Sheet39!Títulos_a_imprimir</vt:lpstr>
      <vt:lpstr>Sheet4!Títulos_a_imprimir</vt:lpstr>
      <vt:lpstr>Sheet40!Títulos_a_imprimir</vt:lpstr>
      <vt:lpstr>Sheet41!Títulos_a_imprimir</vt:lpstr>
      <vt:lpstr>Sheet42!Títulos_a_imprimir</vt:lpstr>
      <vt:lpstr>Sheet43!Títulos_a_imprimir</vt:lpstr>
      <vt:lpstr>Sheet44!Títulos_a_imprimir</vt:lpstr>
      <vt:lpstr>Sheet45!Títulos_a_imprimir</vt:lpstr>
      <vt:lpstr>Sheet46!Títulos_a_imprimir</vt:lpstr>
      <vt:lpstr>Sheet47!Títulos_a_imprimir</vt:lpstr>
      <vt:lpstr>Sheet48!Títulos_a_imprimir</vt:lpstr>
      <vt:lpstr>Sheet49!Títulos_a_imprimir</vt:lpstr>
      <vt:lpstr>Sheet5!Títulos_a_imprimir</vt:lpstr>
      <vt:lpstr>Sheet50!Títulos_a_imprimir</vt:lpstr>
      <vt:lpstr>Sheet51!Títulos_a_imprimir</vt:lpstr>
      <vt:lpstr>Sheet52!Títulos_a_imprimir</vt:lpstr>
      <vt:lpstr>Sheet53!Títulos_a_imprimir</vt:lpstr>
      <vt:lpstr>Sheet54!Títulos_a_imprimir</vt:lpstr>
      <vt:lpstr>Sheet55!Títulos_a_imprimir</vt:lpstr>
      <vt:lpstr>Sheet56!Títulos_a_imprimir</vt:lpstr>
      <vt:lpstr>Sheet6!Títulos_a_imprimir</vt:lpstr>
      <vt:lpstr>Sheet7!Títulos_a_imprimir</vt:lpstr>
      <vt:lpstr>Sheet8!Títulos_a_imprimir</vt:lpstr>
      <vt:lpstr>Sheet9!Títulos_a_imprimir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Patino</dc:creator>
  <cp:lastModifiedBy>Cesar Patino</cp:lastModifiedBy>
  <cp:lastPrinted>2020-03-09T14:16:08Z</cp:lastPrinted>
  <dcterms:created xsi:type="dcterms:W3CDTF">2021-06-18T15:12:43Z</dcterms:created>
  <dcterms:modified xsi:type="dcterms:W3CDTF">2021-06-18T15:12:44Z</dcterms:modified>
</cp:coreProperties>
</file>